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264" yWindow="-144" windowWidth="13776" windowHeight="9348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11" i="4" l="1"/>
  <c r="E161" i="4" l="1"/>
  <c r="F161" i="4"/>
  <c r="G161" i="4"/>
  <c r="H161" i="4"/>
  <c r="E155" i="4"/>
  <c r="F155" i="4"/>
  <c r="G155" i="4"/>
  <c r="H155" i="4"/>
  <c r="E149" i="4" l="1"/>
  <c r="F149" i="4"/>
  <c r="G149" i="4"/>
  <c r="H149" i="4"/>
  <c r="E168" i="4"/>
  <c r="F168" i="4"/>
  <c r="G168" i="4"/>
  <c r="H168" i="4"/>
  <c r="D168" i="4"/>
  <c r="D167" i="4" s="1"/>
  <c r="I167" i="4" s="1"/>
  <c r="E173" i="4"/>
  <c r="I173" i="4" s="1"/>
  <c r="F173" i="4"/>
  <c r="G173" i="4"/>
  <c r="H173" i="4"/>
  <c r="E179" i="4"/>
  <c r="F179" i="4"/>
  <c r="G179" i="4"/>
  <c r="H179" i="4"/>
  <c r="D179" i="4"/>
  <c r="I179" i="4" s="1"/>
  <c r="D173" i="4"/>
  <c r="D161" i="4"/>
  <c r="I161" i="4" s="1"/>
  <c r="D155" i="4"/>
  <c r="I155" i="4" s="1"/>
  <c r="D149" i="4"/>
  <c r="D145" i="4"/>
  <c r="E145" i="4"/>
  <c r="F145" i="4"/>
  <c r="G145" i="4"/>
  <c r="H145" i="4"/>
  <c r="D146" i="4"/>
  <c r="E146" i="4"/>
  <c r="I146" i="4" s="1"/>
  <c r="F146" i="4"/>
  <c r="G146" i="4"/>
  <c r="H146" i="4"/>
  <c r="D147" i="4"/>
  <c r="E147" i="4"/>
  <c r="F147" i="4"/>
  <c r="G147" i="4"/>
  <c r="H147" i="4"/>
  <c r="H143" i="4" s="1"/>
  <c r="D148" i="4"/>
  <c r="E148" i="4"/>
  <c r="F148" i="4"/>
  <c r="G148" i="4"/>
  <c r="H148" i="4"/>
  <c r="E144" i="4"/>
  <c r="E143" i="4" s="1"/>
  <c r="F144" i="4"/>
  <c r="G144" i="4"/>
  <c r="G143" i="4" s="1"/>
  <c r="H144" i="4"/>
  <c r="D144" i="4"/>
  <c r="E131" i="4"/>
  <c r="F131" i="4"/>
  <c r="G131" i="4"/>
  <c r="H131" i="4"/>
  <c r="E137" i="4"/>
  <c r="F137" i="4"/>
  <c r="G137" i="4"/>
  <c r="H137" i="4"/>
  <c r="D137" i="4"/>
  <c r="D131" i="4"/>
  <c r="D125" i="4"/>
  <c r="I125" i="4" s="1"/>
  <c r="D121" i="4"/>
  <c r="D13" i="4" s="1"/>
  <c r="E121" i="4"/>
  <c r="F121" i="4"/>
  <c r="G121" i="4"/>
  <c r="H121" i="4"/>
  <c r="D122" i="4"/>
  <c r="E122" i="4"/>
  <c r="I122" i="4" s="1"/>
  <c r="F122" i="4"/>
  <c r="G122" i="4"/>
  <c r="H122" i="4"/>
  <c r="D123" i="4"/>
  <c r="I123" i="4" s="1"/>
  <c r="E123" i="4"/>
  <c r="F123" i="4"/>
  <c r="G123" i="4"/>
  <c r="H123" i="4"/>
  <c r="D124" i="4"/>
  <c r="E124" i="4"/>
  <c r="F124" i="4"/>
  <c r="G124" i="4"/>
  <c r="H124" i="4"/>
  <c r="E120" i="4"/>
  <c r="E119" i="4" s="1"/>
  <c r="F120" i="4"/>
  <c r="G120" i="4"/>
  <c r="H120" i="4"/>
  <c r="D120" i="4"/>
  <c r="D119" i="4" s="1"/>
  <c r="F119" i="4"/>
  <c r="I124" i="4"/>
  <c r="H119" i="4"/>
  <c r="I103" i="4"/>
  <c r="E103" i="4"/>
  <c r="F103" i="4"/>
  <c r="F101" i="4" s="1"/>
  <c r="G103" i="4"/>
  <c r="H103" i="4"/>
  <c r="D104" i="4"/>
  <c r="E104" i="4"/>
  <c r="F104" i="4"/>
  <c r="G104" i="4"/>
  <c r="H104" i="4"/>
  <c r="D105" i="4"/>
  <c r="I105" i="4" s="1"/>
  <c r="E105" i="4"/>
  <c r="F105" i="4"/>
  <c r="G105" i="4"/>
  <c r="H105" i="4"/>
  <c r="D106" i="4"/>
  <c r="E106" i="4"/>
  <c r="F106" i="4"/>
  <c r="G106" i="4"/>
  <c r="H106" i="4"/>
  <c r="E102" i="4"/>
  <c r="E101" i="4" s="1"/>
  <c r="F102" i="4"/>
  <c r="G102" i="4"/>
  <c r="G101" i="4" s="1"/>
  <c r="H102" i="4"/>
  <c r="D101" i="4"/>
  <c r="E113" i="4"/>
  <c r="F113" i="4"/>
  <c r="G113" i="4"/>
  <c r="H113" i="4"/>
  <c r="E107" i="4"/>
  <c r="F107" i="4"/>
  <c r="G107" i="4"/>
  <c r="H107" i="4"/>
  <c r="H101" i="4"/>
  <c r="D113" i="4"/>
  <c r="I113" i="4" s="1"/>
  <c r="D73" i="4"/>
  <c r="E73" i="4"/>
  <c r="F73" i="4"/>
  <c r="F71" i="4" s="1"/>
  <c r="G73" i="4"/>
  <c r="H73" i="4"/>
  <c r="D74" i="4"/>
  <c r="E74" i="4"/>
  <c r="F74" i="4"/>
  <c r="G74" i="4"/>
  <c r="H74" i="4"/>
  <c r="D75" i="4"/>
  <c r="I75" i="4" s="1"/>
  <c r="E75" i="4"/>
  <c r="F75" i="4"/>
  <c r="G75" i="4"/>
  <c r="H75" i="4"/>
  <c r="D76" i="4"/>
  <c r="E76" i="4"/>
  <c r="F76" i="4"/>
  <c r="G76" i="4"/>
  <c r="H76" i="4"/>
  <c r="E72" i="4"/>
  <c r="E71" i="4" s="1"/>
  <c r="F72" i="4"/>
  <c r="G72" i="4"/>
  <c r="G71" i="4" s="1"/>
  <c r="H72" i="4"/>
  <c r="D72" i="4"/>
  <c r="H71" i="4"/>
  <c r="E77" i="4"/>
  <c r="F77" i="4"/>
  <c r="G77" i="4"/>
  <c r="H77" i="4"/>
  <c r="E89" i="4"/>
  <c r="F89" i="4"/>
  <c r="G89" i="4"/>
  <c r="H89" i="4"/>
  <c r="E95" i="4"/>
  <c r="F95" i="4"/>
  <c r="G95" i="4"/>
  <c r="H95" i="4"/>
  <c r="D95" i="4"/>
  <c r="I95" i="4" s="1"/>
  <c r="D83" i="4"/>
  <c r="I83" i="4" s="1"/>
  <c r="D77" i="4"/>
  <c r="E60" i="4"/>
  <c r="F60" i="4"/>
  <c r="G60" i="4"/>
  <c r="H60" i="4"/>
  <c r="E61" i="4"/>
  <c r="F61" i="4"/>
  <c r="G61" i="4"/>
  <c r="H61" i="4"/>
  <c r="E62" i="4"/>
  <c r="F62" i="4"/>
  <c r="G62" i="4"/>
  <c r="H62" i="4"/>
  <c r="E63" i="4"/>
  <c r="I63" i="4" s="1"/>
  <c r="F63" i="4"/>
  <c r="G63" i="4"/>
  <c r="H63" i="4"/>
  <c r="E64" i="4"/>
  <c r="F64" i="4"/>
  <c r="G64" i="4"/>
  <c r="H64" i="4"/>
  <c r="D61" i="4"/>
  <c r="D62" i="4"/>
  <c r="D63" i="4"/>
  <c r="D64" i="4"/>
  <c r="D60" i="4"/>
  <c r="I60" i="4" s="1"/>
  <c r="E65" i="4"/>
  <c r="F65" i="4"/>
  <c r="G65" i="4"/>
  <c r="H65" i="4"/>
  <c r="D65" i="4"/>
  <c r="I65" i="4" s="1"/>
  <c r="E59" i="4"/>
  <c r="F59" i="4"/>
  <c r="G59" i="4"/>
  <c r="H59" i="4"/>
  <c r="D59" i="4"/>
  <c r="E53" i="4"/>
  <c r="F53" i="4"/>
  <c r="G53" i="4"/>
  <c r="H53" i="4"/>
  <c r="D53" i="4"/>
  <c r="I53" i="4" s="1"/>
  <c r="E47" i="4"/>
  <c r="F47" i="4"/>
  <c r="G47" i="4"/>
  <c r="H47" i="4"/>
  <c r="D47" i="4"/>
  <c r="I47" i="4" s="1"/>
  <c r="E41" i="4"/>
  <c r="F41" i="4"/>
  <c r="G41" i="4"/>
  <c r="H41" i="4"/>
  <c r="I41" i="4"/>
  <c r="E35" i="4"/>
  <c r="F35" i="4"/>
  <c r="G35" i="4"/>
  <c r="H35" i="4"/>
  <c r="D35" i="4"/>
  <c r="E29" i="4"/>
  <c r="F29" i="4"/>
  <c r="G29" i="4"/>
  <c r="H29" i="4"/>
  <c r="D29" i="4"/>
  <c r="I29" i="4" s="1"/>
  <c r="E23" i="4"/>
  <c r="F23" i="4"/>
  <c r="G23" i="4"/>
  <c r="H23" i="4"/>
  <c r="I23" i="4"/>
  <c r="H19" i="4"/>
  <c r="H20" i="4"/>
  <c r="H21" i="4"/>
  <c r="H22" i="4"/>
  <c r="G19" i="4"/>
  <c r="G20" i="4"/>
  <c r="G21" i="4"/>
  <c r="G22" i="4"/>
  <c r="F19" i="4"/>
  <c r="F20" i="4"/>
  <c r="F21" i="4"/>
  <c r="F22" i="4"/>
  <c r="E19" i="4"/>
  <c r="I19" i="4" s="1"/>
  <c r="E20" i="4"/>
  <c r="E21" i="4"/>
  <c r="E22" i="4"/>
  <c r="E18" i="4"/>
  <c r="F18" i="4"/>
  <c r="G18" i="4"/>
  <c r="G17" i="4" s="1"/>
  <c r="H18" i="4"/>
  <c r="F12" i="4"/>
  <c r="H12" i="4"/>
  <c r="F14" i="4"/>
  <c r="H14" i="4"/>
  <c r="E15" i="4"/>
  <c r="F16" i="4"/>
  <c r="H16" i="4"/>
  <c r="D14" i="4"/>
  <c r="D16" i="4"/>
  <c r="I20" i="4"/>
  <c r="I22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2" i="4"/>
  <c r="I64" i="4"/>
  <c r="I66" i="4"/>
  <c r="I67" i="4"/>
  <c r="I68" i="4"/>
  <c r="I69" i="4"/>
  <c r="I70" i="4"/>
  <c r="I74" i="4"/>
  <c r="I76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96" i="4"/>
  <c r="I97" i="4"/>
  <c r="I98" i="4"/>
  <c r="I99" i="4"/>
  <c r="I100" i="4"/>
  <c r="I102" i="4"/>
  <c r="I104" i="4"/>
  <c r="I106" i="4"/>
  <c r="I108" i="4"/>
  <c r="I109" i="4"/>
  <c r="I110" i="4"/>
  <c r="I111" i="4"/>
  <c r="I112" i="4"/>
  <c r="I114" i="4"/>
  <c r="I115" i="4"/>
  <c r="I116" i="4"/>
  <c r="I117" i="4"/>
  <c r="I118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8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69" i="4"/>
  <c r="I170" i="4"/>
  <c r="I171" i="4"/>
  <c r="I172" i="4"/>
  <c r="I174" i="4"/>
  <c r="I175" i="4"/>
  <c r="I176" i="4"/>
  <c r="I177" i="4"/>
  <c r="I178" i="4"/>
  <c r="I180" i="4"/>
  <c r="I181" i="4"/>
  <c r="I182" i="4"/>
  <c r="I183" i="4"/>
  <c r="I184" i="4"/>
  <c r="D19" i="4"/>
  <c r="D20" i="4"/>
  <c r="D21" i="4"/>
  <c r="D22" i="4"/>
  <c r="D18" i="4"/>
  <c r="F17" i="4"/>
  <c r="H17" i="4"/>
  <c r="I35" i="4" l="1"/>
  <c r="I18" i="4"/>
  <c r="I149" i="4"/>
  <c r="I168" i="4"/>
  <c r="I144" i="4"/>
  <c r="I147" i="4"/>
  <c r="F143" i="4"/>
  <c r="I145" i="4"/>
  <c r="F15" i="4"/>
  <c r="F13" i="4"/>
  <c r="H13" i="4"/>
  <c r="D143" i="4"/>
  <c r="G119" i="4"/>
  <c r="I119" i="4" s="1"/>
  <c r="I120" i="4"/>
  <c r="G15" i="4"/>
  <c r="E13" i="4"/>
  <c r="G14" i="4"/>
  <c r="I121" i="4"/>
  <c r="H15" i="4"/>
  <c r="H11" i="4" s="1"/>
  <c r="E14" i="4"/>
  <c r="I101" i="4"/>
  <c r="I107" i="4"/>
  <c r="I73" i="4"/>
  <c r="D71" i="4"/>
  <c r="I71" i="4" s="1"/>
  <c r="G16" i="4"/>
  <c r="E16" i="4"/>
  <c r="I72" i="4"/>
  <c r="G12" i="4"/>
  <c r="E12" i="4"/>
  <c r="I77" i="4"/>
  <c r="I89" i="4"/>
  <c r="I59" i="4"/>
  <c r="I61" i="4"/>
  <c r="G13" i="4"/>
  <c r="D12" i="4"/>
  <c r="D17" i="4"/>
  <c r="D15" i="4"/>
  <c r="I21" i="4"/>
  <c r="F11" i="4"/>
  <c r="E17" i="4"/>
  <c r="I17" i="4" l="1"/>
  <c r="I11" i="4"/>
  <c r="I143" i="4"/>
  <c r="I14" i="4"/>
  <c r="I15" i="4"/>
  <c r="G11" i="4"/>
  <c r="E11" i="4"/>
  <c r="I12" i="4"/>
  <c r="I16" i="4"/>
  <c r="I13" i="4"/>
</calcChain>
</file>

<file path=xl/sharedStrings.xml><?xml version="1.0" encoding="utf-8"?>
<sst xmlns="http://schemas.openxmlformats.org/spreadsheetml/2006/main" count="277" uniqueCount="86">
  <si>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</si>
  <si>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</si>
  <si>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</si>
  <si>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</si>
  <si>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</si>
  <si>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</si>
  <si>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</si>
  <si>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</si>
  <si>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</si>
  <si>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</si>
  <si>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</si>
  <si>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</si>
  <si>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</si>
  <si>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</si>
  <si>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</si>
  <si>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</si>
  <si>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</si>
  <si>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</si>
  <si>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</si>
  <si>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</si>
  <si>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</si>
  <si>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</si>
  <si>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</si>
  <si>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</si>
  <si>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</si>
  <si>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</si>
  <si>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</si>
  <si>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</si>
  <si>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</si>
  <si>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</si>
  <si>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</si>
  <si>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</si>
  <si>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</si>
  <si>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</si>
  <si>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</si>
  <si>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</si>
  <si>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</si>
  <si>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</si>
  <si>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</si>
  <si>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</si>
  <si>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</si>
  <si>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</si>
  <si>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</si>
  <si>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</si>
  <si>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</si>
  <si>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</si>
  <si>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</si>
  <si>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</si>
  <si>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</si>
  <si>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</si>
  <si>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</si>
  <si>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</si>
  <si>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</si>
  <si>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</si>
  <si>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</si>
  <si>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</si>
  <si>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</si>
  <si>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</si>
  <si>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</si>
  <si>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</si>
  <si>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</si>
  <si>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</si>
  <si>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</si>
  <si>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</si>
  <si>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</si>
  <si>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</si>
  <si>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</si>
  <si>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</si>
  <si>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</si>
  <si>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</si>
  <si>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</si>
  <si>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</si>
  <si>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</si>
  <si>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</si>
  <si>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</si>
  <si>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</si>
  <si>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Основное мероприятие 7.2.</t>
  </si>
  <si>
    <t>Директор МКУК КДЦ с.Гуран Чикиндин М.А.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</si>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</sst>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/>
    <xf numFmtId="164" fontId="7" fillId="2" borderId="0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164" fontId="19" fillId="2" borderId="1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19" fillId="5" borderId="1" xfId="0" applyNumberFormat="1" applyFont="1" applyFill="1" applyBorder="1" applyAlignment="1">
      <alignment horizontal="right" vertical="center" wrapText="1"/>
    </xf>
    <xf numFmtId="164" fontId="18" fillId="5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tabSelected="1" zoomScale="49" zoomScaleNormal="49" workbookViewId="0">
      <selection activeCell="D12" sqref="D12"/>
    </sheetView>
  </sheetViews>
  <sheetFormatPr defaultRowHeight="14.4" x14ac:dyDescent="0.3"/>
  <cols>
    <col min="1" max="1" width="50.44140625" style="39" customWidth="1"/>
    <col min="2" max="2" width="39" style="39" customWidth="1"/>
    <col min="3" max="3" width="52.33203125" style="40" customWidth="1"/>
    <col min="4" max="4" width="25.77734375" style="14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I1" s="7" t="s">
        <v>56</v>
      </c>
    </row>
    <row r="2" spans="1:10" ht="18" x14ac:dyDescent="0.35">
      <c r="A2" s="41"/>
      <c r="B2" s="41"/>
      <c r="C2" s="42"/>
      <c r="D2" s="15"/>
      <c r="E2" s="3"/>
      <c r="F2" s="3"/>
      <c r="G2" s="3"/>
      <c r="H2" s="3"/>
      <c r="I2" s="7" t="s">
        <v>0</v>
      </c>
    </row>
    <row r="3" spans="1:10" ht="18" x14ac:dyDescent="0.35">
      <c r="A3" s="41"/>
      <c r="B3" s="41"/>
      <c r="C3" s="42"/>
      <c r="D3" s="15"/>
      <c r="E3" s="3"/>
      <c r="F3" s="3"/>
      <c r="G3" s="3"/>
      <c r="H3" s="3"/>
      <c r="I3" s="8" t="s">
        <v>79</v>
      </c>
    </row>
    <row r="4" spans="1:10" ht="18" x14ac:dyDescent="0.35">
      <c r="A4" s="41"/>
      <c r="B4" s="41"/>
      <c r="C4" s="42"/>
      <c r="D4" s="15"/>
      <c r="E4" s="3"/>
      <c r="F4" s="3"/>
      <c r="G4" s="3"/>
      <c r="H4" s="3"/>
      <c r="I4" s="9" t="s">
        <v>64</v>
      </c>
    </row>
    <row r="5" spans="1:10" ht="18" x14ac:dyDescent="0.35">
      <c r="A5" s="43"/>
      <c r="B5" s="41"/>
      <c r="C5" s="42"/>
      <c r="D5" s="15"/>
      <c r="E5" s="3"/>
      <c r="F5" s="3"/>
      <c r="G5" s="3"/>
      <c r="H5" s="3"/>
      <c r="I5" s="4"/>
    </row>
    <row r="6" spans="1:10" ht="20.55" customHeight="1" x14ac:dyDescent="0.3">
      <c r="A6" s="63" t="s">
        <v>85</v>
      </c>
      <c r="B6" s="63"/>
      <c r="C6" s="63"/>
      <c r="D6" s="63"/>
      <c r="E6" s="63"/>
      <c r="F6" s="63"/>
      <c r="G6" s="63"/>
      <c r="H6" s="63"/>
      <c r="I6" s="63"/>
    </row>
    <row r="7" spans="1:10" ht="39.450000000000003" customHeight="1" x14ac:dyDescent="0.3">
      <c r="A7" s="67" t="s">
        <v>84</v>
      </c>
      <c r="B7" s="67"/>
      <c r="C7" s="67"/>
      <c r="D7" s="67"/>
      <c r="E7" s="67"/>
      <c r="F7" s="67"/>
      <c r="G7" s="67"/>
      <c r="H7" s="67"/>
      <c r="I7" s="67"/>
    </row>
    <row r="8" spans="1:10" ht="18" customHeight="1" x14ac:dyDescent="0.3">
      <c r="A8" s="36" t="s">
        <v>1</v>
      </c>
      <c r="B8" s="36" t="s">
        <v>2</v>
      </c>
      <c r="C8" s="44" t="s">
        <v>3</v>
      </c>
      <c r="D8" s="33" t="s">
        <v>4</v>
      </c>
      <c r="E8" s="34"/>
      <c r="F8" s="34"/>
      <c r="G8" s="34"/>
      <c r="H8" s="34"/>
      <c r="I8" s="35"/>
      <c r="J8" s="1"/>
    </row>
    <row r="9" spans="1:10" ht="18" x14ac:dyDescent="0.3">
      <c r="A9" s="38"/>
      <c r="B9" s="38"/>
      <c r="C9" s="45"/>
      <c r="D9" s="24" t="s">
        <v>5</v>
      </c>
      <c r="E9" s="24" t="s">
        <v>6</v>
      </c>
      <c r="F9" s="24" t="s">
        <v>61</v>
      </c>
      <c r="G9" s="24" t="s">
        <v>62</v>
      </c>
      <c r="H9" s="24" t="s">
        <v>63</v>
      </c>
      <c r="I9" s="24" t="s">
        <v>7</v>
      </c>
      <c r="J9" s="1"/>
    </row>
    <row r="10" spans="1:10" ht="18" x14ac:dyDescent="0.3">
      <c r="A10" s="46">
        <v>1</v>
      </c>
      <c r="B10" s="46">
        <v>2</v>
      </c>
      <c r="C10" s="47">
        <v>3</v>
      </c>
      <c r="D10" s="23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1"/>
    </row>
    <row r="11" spans="1:10" ht="36" x14ac:dyDescent="0.3">
      <c r="A11" s="17" t="s">
        <v>8</v>
      </c>
      <c r="B11" s="26" t="s">
        <v>65</v>
      </c>
      <c r="C11" s="54" t="s">
        <v>9</v>
      </c>
      <c r="D11" s="55">
        <f>D12+D13+D14+D15+D16</f>
        <v>14245.4</v>
      </c>
      <c r="E11" s="55">
        <f t="shared" ref="E11:H11" si="0">E12+E13+E14+E15+E16</f>
        <v>11423.9</v>
      </c>
      <c r="F11" s="55">
        <f t="shared" si="0"/>
        <v>10484.300000000001</v>
      </c>
      <c r="G11" s="55">
        <f t="shared" si="0"/>
        <v>14923.700000000003</v>
      </c>
      <c r="H11" s="55">
        <f t="shared" si="0"/>
        <v>14923.700000000003</v>
      </c>
      <c r="I11" s="55">
        <f>D11+E11+F11+G11+H11</f>
        <v>66001</v>
      </c>
      <c r="J11" s="5"/>
    </row>
    <row r="12" spans="1:10" ht="36" x14ac:dyDescent="0.3">
      <c r="A12" s="36" t="s">
        <v>51</v>
      </c>
      <c r="B12" s="27"/>
      <c r="C12" s="48" t="s">
        <v>10</v>
      </c>
      <c r="D12" s="10">
        <f>D18+D60+D72+D102+D120+D144+D168</f>
        <v>13757</v>
      </c>
      <c r="E12" s="10">
        <f t="shared" ref="E12:H12" si="1">E18+E60+E72+E102+E120+E144+E168</f>
        <v>10220</v>
      </c>
      <c r="F12" s="10">
        <f t="shared" si="1"/>
        <v>9988.7000000000007</v>
      </c>
      <c r="G12" s="10">
        <f t="shared" si="1"/>
        <v>14793.900000000001</v>
      </c>
      <c r="H12" s="10">
        <f t="shared" si="1"/>
        <v>14793.900000000001</v>
      </c>
      <c r="I12" s="22">
        <f t="shared" ref="I12:I75" si="2">D12+E12+F12+G12+H12</f>
        <v>63553.5</v>
      </c>
      <c r="J12" s="1"/>
    </row>
    <row r="13" spans="1:10" ht="54" x14ac:dyDescent="0.3">
      <c r="A13" s="37"/>
      <c r="B13" s="27"/>
      <c r="C13" s="48" t="s">
        <v>11</v>
      </c>
      <c r="D13" s="10">
        <f t="shared" ref="D13:H16" si="3">D19+D61+D73+D103+D121+D145+D169</f>
        <v>0</v>
      </c>
      <c r="E13" s="10">
        <f t="shared" si="3"/>
        <v>0</v>
      </c>
      <c r="F13" s="10">
        <f t="shared" si="3"/>
        <v>0</v>
      </c>
      <c r="G13" s="10">
        <f t="shared" si="3"/>
        <v>0</v>
      </c>
      <c r="H13" s="10">
        <f t="shared" si="3"/>
        <v>0</v>
      </c>
      <c r="I13" s="22">
        <f t="shared" si="2"/>
        <v>0</v>
      </c>
      <c r="J13" s="1"/>
    </row>
    <row r="14" spans="1:10" ht="54" x14ac:dyDescent="0.3">
      <c r="A14" s="37"/>
      <c r="B14" s="27"/>
      <c r="C14" s="48" t="s">
        <v>12</v>
      </c>
      <c r="D14" s="10">
        <f t="shared" si="3"/>
        <v>351.09999999999997</v>
      </c>
      <c r="E14" s="10">
        <f t="shared" si="3"/>
        <v>1065.0999999999999</v>
      </c>
      <c r="F14" s="10">
        <f t="shared" si="3"/>
        <v>351.09999999999997</v>
      </c>
      <c r="G14" s="10">
        <f t="shared" si="3"/>
        <v>0.7</v>
      </c>
      <c r="H14" s="10">
        <f t="shared" si="3"/>
        <v>0.7</v>
      </c>
      <c r="I14" s="22">
        <f t="shared" si="2"/>
        <v>1768.6999999999998</v>
      </c>
      <c r="J14" s="1"/>
    </row>
    <row r="15" spans="1:10" ht="54" x14ac:dyDescent="0.3">
      <c r="A15" s="37"/>
      <c r="B15" s="27"/>
      <c r="C15" s="48" t="s">
        <v>13</v>
      </c>
      <c r="D15" s="10">
        <f t="shared" si="3"/>
        <v>137.30000000000001</v>
      </c>
      <c r="E15" s="10">
        <f t="shared" si="3"/>
        <v>138.80000000000001</v>
      </c>
      <c r="F15" s="10">
        <f t="shared" si="3"/>
        <v>144.5</v>
      </c>
      <c r="G15" s="10">
        <f t="shared" si="3"/>
        <v>129.1</v>
      </c>
      <c r="H15" s="10">
        <f t="shared" si="3"/>
        <v>129.1</v>
      </c>
      <c r="I15" s="22">
        <f t="shared" si="2"/>
        <v>678.80000000000007</v>
      </c>
      <c r="J15" s="1"/>
    </row>
    <row r="16" spans="1:10" ht="36" x14ac:dyDescent="0.3">
      <c r="A16" s="38"/>
      <c r="B16" s="28"/>
      <c r="C16" s="48" t="s">
        <v>14</v>
      </c>
      <c r="D16" s="10">
        <f t="shared" si="3"/>
        <v>0</v>
      </c>
      <c r="E16" s="10">
        <f t="shared" si="3"/>
        <v>0</v>
      </c>
      <c r="F16" s="10">
        <f t="shared" si="3"/>
        <v>0</v>
      </c>
      <c r="G16" s="10">
        <f t="shared" si="3"/>
        <v>0</v>
      </c>
      <c r="H16" s="10">
        <f t="shared" si="3"/>
        <v>0</v>
      </c>
      <c r="I16" s="22">
        <f t="shared" si="2"/>
        <v>0</v>
      </c>
      <c r="J16" s="1"/>
    </row>
    <row r="17" spans="1:10" ht="36" x14ac:dyDescent="0.3">
      <c r="A17" s="18" t="s">
        <v>15</v>
      </c>
      <c r="B17" s="26" t="s">
        <v>65</v>
      </c>
      <c r="C17" s="56" t="s">
        <v>9</v>
      </c>
      <c r="D17" s="57">
        <f>D18+D19+D20+D21+D22</f>
        <v>7636.0999999999995</v>
      </c>
      <c r="E17" s="57">
        <f t="shared" ref="E17:H17" si="4">E18+E19+E20+E21+E22</f>
        <v>6610</v>
      </c>
      <c r="F17" s="57">
        <f t="shared" si="4"/>
        <v>6615.7</v>
      </c>
      <c r="G17" s="57">
        <f t="shared" si="4"/>
        <v>8532.5000000000018</v>
      </c>
      <c r="H17" s="57">
        <f t="shared" si="4"/>
        <v>8532.5000000000018</v>
      </c>
      <c r="I17" s="57">
        <f t="shared" si="2"/>
        <v>37926.800000000003</v>
      </c>
      <c r="J17" s="1"/>
    </row>
    <row r="18" spans="1:10" ht="69.599999999999994" x14ac:dyDescent="0.3">
      <c r="A18" s="29" t="s">
        <v>66</v>
      </c>
      <c r="B18" s="27"/>
      <c r="C18" s="48" t="s">
        <v>16</v>
      </c>
      <c r="D18" s="13">
        <f>D24+D30+D36+D42+D48+D54</f>
        <v>7498.0999999999995</v>
      </c>
      <c r="E18" s="13">
        <f t="shared" ref="E18:H18" si="5">E24+E30+E36+E42+E48+E54</f>
        <v>6470.5</v>
      </c>
      <c r="F18" s="13">
        <f t="shared" si="5"/>
        <v>6470.5</v>
      </c>
      <c r="G18" s="13">
        <f t="shared" si="5"/>
        <v>8402.7000000000007</v>
      </c>
      <c r="H18" s="13">
        <f t="shared" si="5"/>
        <v>8402.7000000000007</v>
      </c>
      <c r="I18" s="22">
        <f t="shared" si="2"/>
        <v>37244.5</v>
      </c>
      <c r="J18" s="1"/>
    </row>
    <row r="19" spans="1:10" ht="18" x14ac:dyDescent="0.3">
      <c r="A19" s="30"/>
      <c r="B19" s="27"/>
      <c r="C19" s="48" t="s">
        <v>17</v>
      </c>
      <c r="D19" s="13">
        <f t="shared" ref="D19:H22" si="6">D25+D31+D37+D43+D49+D55</f>
        <v>0</v>
      </c>
      <c r="E19" s="13">
        <f t="shared" si="6"/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22">
        <f t="shared" si="2"/>
        <v>0</v>
      </c>
      <c r="J19" s="1"/>
    </row>
    <row r="20" spans="1:10" ht="18" x14ac:dyDescent="0.3">
      <c r="A20" s="30"/>
      <c r="B20" s="27"/>
      <c r="C20" s="48" t="s">
        <v>18</v>
      </c>
      <c r="D20" s="13">
        <f t="shared" si="6"/>
        <v>0.7</v>
      </c>
      <c r="E20" s="13">
        <f t="shared" si="6"/>
        <v>0.7</v>
      </c>
      <c r="F20" s="13">
        <f t="shared" si="6"/>
        <v>0.7</v>
      </c>
      <c r="G20" s="13">
        <f t="shared" si="6"/>
        <v>0.7</v>
      </c>
      <c r="H20" s="13">
        <f t="shared" si="6"/>
        <v>0.7</v>
      </c>
      <c r="I20" s="22">
        <f t="shared" si="2"/>
        <v>3.5</v>
      </c>
      <c r="J20" s="1"/>
    </row>
    <row r="21" spans="1:10" ht="18" x14ac:dyDescent="0.3">
      <c r="A21" s="30"/>
      <c r="B21" s="27"/>
      <c r="C21" s="48" t="s">
        <v>19</v>
      </c>
      <c r="D21" s="13">
        <f t="shared" si="6"/>
        <v>137.30000000000001</v>
      </c>
      <c r="E21" s="13">
        <f t="shared" si="6"/>
        <v>138.80000000000001</v>
      </c>
      <c r="F21" s="13">
        <f t="shared" si="6"/>
        <v>144.5</v>
      </c>
      <c r="G21" s="13">
        <f t="shared" si="6"/>
        <v>129.1</v>
      </c>
      <c r="H21" s="13">
        <f t="shared" si="6"/>
        <v>129.1</v>
      </c>
      <c r="I21" s="22">
        <f t="shared" si="2"/>
        <v>678.80000000000007</v>
      </c>
      <c r="J21" s="1"/>
    </row>
    <row r="22" spans="1:10" ht="18" x14ac:dyDescent="0.3">
      <c r="A22" s="31"/>
      <c r="B22" s="28"/>
      <c r="C22" s="48" t="s">
        <v>20</v>
      </c>
      <c r="D22" s="13">
        <f t="shared" si="6"/>
        <v>0</v>
      </c>
      <c r="E22" s="13">
        <f t="shared" si="6"/>
        <v>0</v>
      </c>
      <c r="F22" s="13">
        <f t="shared" si="6"/>
        <v>0</v>
      </c>
      <c r="G22" s="13">
        <f t="shared" si="6"/>
        <v>0</v>
      </c>
      <c r="H22" s="13">
        <f t="shared" si="6"/>
        <v>0</v>
      </c>
      <c r="I22" s="22">
        <f t="shared" si="2"/>
        <v>0</v>
      </c>
      <c r="J22" s="1"/>
    </row>
    <row r="23" spans="1:10" ht="36" x14ac:dyDescent="0.3">
      <c r="A23" s="17" t="s">
        <v>21</v>
      </c>
      <c r="B23" s="26" t="s">
        <v>65</v>
      </c>
      <c r="C23" s="59" t="s">
        <v>9</v>
      </c>
      <c r="D23" s="60">
        <v>4158</v>
      </c>
      <c r="E23" s="60">
        <f t="shared" ref="E23:H23" si="7">E24+E25+E26+E27+E28</f>
        <v>3331.6</v>
      </c>
      <c r="F23" s="60">
        <f t="shared" si="7"/>
        <v>3337.2999999999997</v>
      </c>
      <c r="G23" s="60">
        <f t="shared" si="7"/>
        <v>4842.4000000000005</v>
      </c>
      <c r="H23" s="60">
        <f t="shared" si="7"/>
        <v>4842.4000000000005</v>
      </c>
      <c r="I23" s="60">
        <f t="shared" si="2"/>
        <v>20511.7</v>
      </c>
      <c r="J23" s="1"/>
    </row>
    <row r="24" spans="1:10" ht="72" x14ac:dyDescent="0.3">
      <c r="A24" s="36" t="s">
        <v>67</v>
      </c>
      <c r="B24" s="27"/>
      <c r="C24" s="48" t="s">
        <v>16</v>
      </c>
      <c r="D24" s="6">
        <v>4020</v>
      </c>
      <c r="E24" s="6">
        <v>3192.1</v>
      </c>
      <c r="F24" s="6">
        <v>3192.1</v>
      </c>
      <c r="G24" s="6">
        <v>4712.6000000000004</v>
      </c>
      <c r="H24" s="6">
        <v>4712.6000000000004</v>
      </c>
      <c r="I24" s="22">
        <f t="shared" si="2"/>
        <v>19829.400000000001</v>
      </c>
      <c r="J24" s="1"/>
    </row>
    <row r="25" spans="1:10" ht="18" x14ac:dyDescent="0.3">
      <c r="A25" s="37"/>
      <c r="B25" s="27"/>
      <c r="C25" s="48" t="s">
        <v>17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2">
        <f t="shared" si="2"/>
        <v>0</v>
      </c>
      <c r="J25" s="1"/>
    </row>
    <row r="26" spans="1:10" ht="18" x14ac:dyDescent="0.3">
      <c r="A26" s="37"/>
      <c r="B26" s="27"/>
      <c r="C26" s="48" t="s">
        <v>18</v>
      </c>
      <c r="D26" s="6">
        <v>0.7</v>
      </c>
      <c r="E26" s="6">
        <v>0.7</v>
      </c>
      <c r="F26" s="6">
        <v>0.7</v>
      </c>
      <c r="G26" s="6">
        <v>0.7</v>
      </c>
      <c r="H26" s="6">
        <v>0.7</v>
      </c>
      <c r="I26" s="22">
        <f t="shared" si="2"/>
        <v>3.5</v>
      </c>
      <c r="J26" s="1"/>
    </row>
    <row r="27" spans="1:10" ht="18" x14ac:dyDescent="0.3">
      <c r="A27" s="37"/>
      <c r="B27" s="27"/>
      <c r="C27" s="48" t="s">
        <v>19</v>
      </c>
      <c r="D27" s="6">
        <v>137.30000000000001</v>
      </c>
      <c r="E27" s="6">
        <v>138.80000000000001</v>
      </c>
      <c r="F27" s="6">
        <v>144.5</v>
      </c>
      <c r="G27" s="6">
        <v>129.1</v>
      </c>
      <c r="H27" s="6">
        <v>129.1</v>
      </c>
      <c r="I27" s="22">
        <f t="shared" si="2"/>
        <v>678.80000000000007</v>
      </c>
      <c r="J27" s="1"/>
    </row>
    <row r="28" spans="1:10" ht="18" x14ac:dyDescent="0.3">
      <c r="A28" s="38"/>
      <c r="B28" s="28"/>
      <c r="C28" s="48" t="s">
        <v>20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2">
        <f t="shared" si="2"/>
        <v>0</v>
      </c>
      <c r="J28" s="1"/>
    </row>
    <row r="29" spans="1:10" ht="36" x14ac:dyDescent="0.3">
      <c r="A29" s="25" t="s">
        <v>22</v>
      </c>
      <c r="B29" s="26" t="s">
        <v>65</v>
      </c>
      <c r="C29" s="59" t="s">
        <v>9</v>
      </c>
      <c r="D29" s="60">
        <f>D30+D31+D32+D33+D34</f>
        <v>2</v>
      </c>
      <c r="E29" s="60">
        <f t="shared" ref="E29:H29" si="8">E30+E31+E32+E33+E34</f>
        <v>2</v>
      </c>
      <c r="F29" s="60">
        <f t="shared" si="8"/>
        <v>2</v>
      </c>
      <c r="G29" s="60">
        <f t="shared" si="8"/>
        <v>2</v>
      </c>
      <c r="H29" s="60">
        <f t="shared" si="8"/>
        <v>2</v>
      </c>
      <c r="I29" s="60">
        <f t="shared" si="2"/>
        <v>10</v>
      </c>
      <c r="J29" s="1"/>
    </row>
    <row r="30" spans="1:10" ht="36" x14ac:dyDescent="0.3">
      <c r="A30" s="26" t="s">
        <v>23</v>
      </c>
      <c r="B30" s="27"/>
      <c r="C30" s="48" t="s">
        <v>16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22">
        <f t="shared" si="2"/>
        <v>10</v>
      </c>
      <c r="J30" s="1"/>
    </row>
    <row r="31" spans="1:10" ht="18" x14ac:dyDescent="0.3">
      <c r="A31" s="27"/>
      <c r="B31" s="27"/>
      <c r="C31" s="48" t="s">
        <v>17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2">
        <f t="shared" si="2"/>
        <v>0</v>
      </c>
      <c r="J31" s="1"/>
    </row>
    <row r="32" spans="1:10" ht="18" x14ac:dyDescent="0.3">
      <c r="A32" s="27"/>
      <c r="B32" s="27"/>
      <c r="C32" s="48" t="s">
        <v>18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2">
        <f t="shared" si="2"/>
        <v>0</v>
      </c>
      <c r="J32" s="1"/>
    </row>
    <row r="33" spans="1:10" ht="18" x14ac:dyDescent="0.3">
      <c r="A33" s="27"/>
      <c r="B33" s="27"/>
      <c r="C33" s="48" t="s">
        <v>19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22">
        <f t="shared" si="2"/>
        <v>0</v>
      </c>
      <c r="J33" s="1"/>
    </row>
    <row r="34" spans="1:10" ht="18" x14ac:dyDescent="0.3">
      <c r="A34" s="28"/>
      <c r="B34" s="28"/>
      <c r="C34" s="48" t="s">
        <v>20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22">
        <f t="shared" si="2"/>
        <v>0</v>
      </c>
      <c r="J34" s="1"/>
    </row>
    <row r="35" spans="1:10" ht="36" x14ac:dyDescent="0.3">
      <c r="A35" s="25" t="s">
        <v>24</v>
      </c>
      <c r="B35" s="26" t="s">
        <v>65</v>
      </c>
      <c r="C35" s="59" t="s">
        <v>9</v>
      </c>
      <c r="D35" s="60">
        <f>D36+D37+D38+D39+D40</f>
        <v>673</v>
      </c>
      <c r="E35" s="60">
        <f t="shared" ref="E35:H35" si="9">E36+E37+E38+E39+E40</f>
        <v>667.9</v>
      </c>
      <c r="F35" s="60">
        <f t="shared" si="9"/>
        <v>667.9</v>
      </c>
      <c r="G35" s="60">
        <f t="shared" si="9"/>
        <v>667.9</v>
      </c>
      <c r="H35" s="60">
        <f t="shared" si="9"/>
        <v>667.9</v>
      </c>
      <c r="I35" s="60">
        <f t="shared" si="2"/>
        <v>3344.6000000000004</v>
      </c>
      <c r="J35" s="1"/>
    </row>
    <row r="36" spans="1:10" ht="90" x14ac:dyDescent="0.3">
      <c r="A36" s="26" t="s">
        <v>57</v>
      </c>
      <c r="B36" s="27"/>
      <c r="C36" s="48" t="s">
        <v>16</v>
      </c>
      <c r="D36" s="6">
        <v>673</v>
      </c>
      <c r="E36" s="6">
        <v>667.9</v>
      </c>
      <c r="F36" s="6">
        <v>667.9</v>
      </c>
      <c r="G36" s="6">
        <v>667.9</v>
      </c>
      <c r="H36" s="6">
        <v>667.9</v>
      </c>
      <c r="I36" s="22">
        <f t="shared" si="2"/>
        <v>3344.6000000000004</v>
      </c>
      <c r="J36" s="1"/>
    </row>
    <row r="37" spans="1:10" ht="18" x14ac:dyDescent="0.3">
      <c r="A37" s="27"/>
      <c r="B37" s="27"/>
      <c r="C37" s="48" t="s">
        <v>17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22">
        <f t="shared" si="2"/>
        <v>0</v>
      </c>
      <c r="J37" s="1"/>
    </row>
    <row r="38" spans="1:10" ht="18" x14ac:dyDescent="0.3">
      <c r="A38" s="27"/>
      <c r="B38" s="27"/>
      <c r="C38" s="48" t="s">
        <v>18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22">
        <f t="shared" si="2"/>
        <v>0</v>
      </c>
      <c r="J38" s="1"/>
    </row>
    <row r="39" spans="1:10" ht="18" x14ac:dyDescent="0.3">
      <c r="A39" s="27"/>
      <c r="B39" s="27"/>
      <c r="C39" s="48" t="s">
        <v>19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22">
        <f t="shared" si="2"/>
        <v>0</v>
      </c>
      <c r="J39" s="1"/>
    </row>
    <row r="40" spans="1:10" ht="18" x14ac:dyDescent="0.3">
      <c r="A40" s="28"/>
      <c r="B40" s="28"/>
      <c r="C40" s="48" t="s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2">
        <f t="shared" si="2"/>
        <v>0</v>
      </c>
      <c r="J40" s="1"/>
    </row>
    <row r="41" spans="1:10" ht="36" x14ac:dyDescent="0.3">
      <c r="A41" s="25" t="s">
        <v>58</v>
      </c>
      <c r="B41" s="26" t="s">
        <v>65</v>
      </c>
      <c r="C41" s="59" t="s">
        <v>9</v>
      </c>
      <c r="D41" s="60">
        <v>11.3</v>
      </c>
      <c r="E41" s="60">
        <f t="shared" ref="E41:H41" si="10">E42+E43+E44+E45+E46</f>
        <v>5</v>
      </c>
      <c r="F41" s="60">
        <f t="shared" si="10"/>
        <v>5</v>
      </c>
      <c r="G41" s="60">
        <f t="shared" si="10"/>
        <v>0</v>
      </c>
      <c r="H41" s="60">
        <f t="shared" si="10"/>
        <v>0</v>
      </c>
      <c r="I41" s="60">
        <f t="shared" si="2"/>
        <v>21.3</v>
      </c>
      <c r="J41" s="1"/>
    </row>
    <row r="42" spans="1:10" ht="36" x14ac:dyDescent="0.3">
      <c r="A42" s="26" t="s">
        <v>25</v>
      </c>
      <c r="B42" s="27"/>
      <c r="C42" s="48" t="s">
        <v>16</v>
      </c>
      <c r="D42" s="6">
        <v>11.4</v>
      </c>
      <c r="E42" s="6">
        <v>5</v>
      </c>
      <c r="F42" s="6">
        <v>5</v>
      </c>
      <c r="G42" s="6">
        <v>0</v>
      </c>
      <c r="H42" s="6">
        <v>0</v>
      </c>
      <c r="I42" s="22">
        <f t="shared" si="2"/>
        <v>21.4</v>
      </c>
      <c r="J42" s="1"/>
    </row>
    <row r="43" spans="1:10" ht="18" x14ac:dyDescent="0.3">
      <c r="A43" s="27"/>
      <c r="B43" s="27"/>
      <c r="C43" s="48" t="s">
        <v>17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2">
        <f t="shared" si="2"/>
        <v>0</v>
      </c>
      <c r="J43" s="1"/>
    </row>
    <row r="44" spans="1:10" ht="18" x14ac:dyDescent="0.3">
      <c r="A44" s="27"/>
      <c r="B44" s="27"/>
      <c r="C44" s="48" t="s">
        <v>18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2">
        <f t="shared" si="2"/>
        <v>0</v>
      </c>
      <c r="J44" s="1"/>
    </row>
    <row r="45" spans="1:10" ht="18" x14ac:dyDescent="0.3">
      <c r="A45" s="27"/>
      <c r="B45" s="27"/>
      <c r="C45" s="48" t="s">
        <v>19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2">
        <f t="shared" si="2"/>
        <v>0</v>
      </c>
      <c r="J45" s="1"/>
    </row>
    <row r="46" spans="1:10" ht="18" x14ac:dyDescent="0.3">
      <c r="A46" s="28"/>
      <c r="B46" s="28"/>
      <c r="C46" s="48" t="s">
        <v>20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2">
        <f t="shared" si="2"/>
        <v>0</v>
      </c>
      <c r="J46" s="1"/>
    </row>
    <row r="47" spans="1:10" ht="36" x14ac:dyDescent="0.3">
      <c r="A47" s="25" t="s">
        <v>27</v>
      </c>
      <c r="B47" s="26" t="s">
        <v>65</v>
      </c>
      <c r="C47" s="59" t="s">
        <v>9</v>
      </c>
      <c r="D47" s="60">
        <f>D48+D49+D50+D51+D52</f>
        <v>20</v>
      </c>
      <c r="E47" s="60">
        <f t="shared" ref="E47:H47" si="11">E48+E49+E50+E51+E52</f>
        <v>20</v>
      </c>
      <c r="F47" s="60">
        <f t="shared" si="11"/>
        <v>20</v>
      </c>
      <c r="G47" s="60">
        <f t="shared" si="11"/>
        <v>2</v>
      </c>
      <c r="H47" s="60">
        <f t="shared" si="11"/>
        <v>2</v>
      </c>
      <c r="I47" s="60">
        <f t="shared" si="2"/>
        <v>64</v>
      </c>
      <c r="J47" s="1"/>
    </row>
    <row r="48" spans="1:10" ht="36" x14ac:dyDescent="0.3">
      <c r="A48" s="26" t="s">
        <v>26</v>
      </c>
      <c r="B48" s="27"/>
      <c r="C48" s="48" t="s">
        <v>16</v>
      </c>
      <c r="D48" s="6">
        <v>20</v>
      </c>
      <c r="E48" s="6">
        <v>20</v>
      </c>
      <c r="F48" s="6">
        <v>20</v>
      </c>
      <c r="G48" s="6">
        <v>2</v>
      </c>
      <c r="H48" s="6">
        <v>2</v>
      </c>
      <c r="I48" s="22">
        <f t="shared" si="2"/>
        <v>64</v>
      </c>
      <c r="J48" s="1"/>
    </row>
    <row r="49" spans="1:10" ht="18" x14ac:dyDescent="0.3">
      <c r="A49" s="27"/>
      <c r="B49" s="27"/>
      <c r="C49" s="48" t="s">
        <v>17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22">
        <f t="shared" si="2"/>
        <v>0</v>
      </c>
      <c r="J49" s="1"/>
    </row>
    <row r="50" spans="1:10" ht="18" x14ac:dyDescent="0.3">
      <c r="A50" s="27"/>
      <c r="B50" s="27"/>
      <c r="C50" s="48" t="s">
        <v>18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2">
        <f t="shared" si="2"/>
        <v>0</v>
      </c>
      <c r="J50" s="2"/>
    </row>
    <row r="51" spans="1:10" ht="18" x14ac:dyDescent="0.3">
      <c r="A51" s="27"/>
      <c r="B51" s="27"/>
      <c r="C51" s="48" t="s">
        <v>19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2">
        <f t="shared" si="2"/>
        <v>0</v>
      </c>
      <c r="J51" s="1"/>
    </row>
    <row r="52" spans="1:10" ht="18" x14ac:dyDescent="0.3">
      <c r="A52" s="28"/>
      <c r="B52" s="28"/>
      <c r="C52" s="48" t="s">
        <v>20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2">
        <f t="shared" si="2"/>
        <v>0</v>
      </c>
      <c r="J52" s="1"/>
    </row>
    <row r="53" spans="1:10" ht="36" x14ac:dyDescent="0.3">
      <c r="A53" s="25" t="s">
        <v>59</v>
      </c>
      <c r="B53" s="26" t="s">
        <v>65</v>
      </c>
      <c r="C53" s="59" t="s">
        <v>9</v>
      </c>
      <c r="D53" s="60">
        <f>D54+D55+D56+D57+D58</f>
        <v>2771.7</v>
      </c>
      <c r="E53" s="60">
        <f t="shared" ref="E53:H53" si="12">E54+E55+E56+E57+E58</f>
        <v>2583.5</v>
      </c>
      <c r="F53" s="60">
        <f t="shared" si="12"/>
        <v>2583.5</v>
      </c>
      <c r="G53" s="60">
        <f t="shared" si="12"/>
        <v>3018.2</v>
      </c>
      <c r="H53" s="60">
        <f t="shared" si="12"/>
        <v>3018.2</v>
      </c>
      <c r="I53" s="60">
        <f t="shared" si="2"/>
        <v>13975.099999999999</v>
      </c>
      <c r="J53" s="1"/>
    </row>
    <row r="54" spans="1:10" ht="108" x14ac:dyDescent="0.3">
      <c r="A54" s="26" t="s">
        <v>28</v>
      </c>
      <c r="B54" s="27"/>
      <c r="C54" s="48" t="s">
        <v>16</v>
      </c>
      <c r="D54" s="6">
        <v>2771.7</v>
      </c>
      <c r="E54" s="6">
        <v>2583.5</v>
      </c>
      <c r="F54" s="6">
        <v>2583.5</v>
      </c>
      <c r="G54" s="6">
        <v>3018.2</v>
      </c>
      <c r="H54" s="6">
        <v>3018.2</v>
      </c>
      <c r="I54" s="22">
        <f t="shared" si="2"/>
        <v>13975.099999999999</v>
      </c>
      <c r="J54" s="1"/>
    </row>
    <row r="55" spans="1:10" ht="18" x14ac:dyDescent="0.3">
      <c r="A55" s="27"/>
      <c r="B55" s="27"/>
      <c r="C55" s="48" t="s">
        <v>17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2">
        <f t="shared" si="2"/>
        <v>0</v>
      </c>
      <c r="J55" s="1"/>
    </row>
    <row r="56" spans="1:10" ht="18" x14ac:dyDescent="0.3">
      <c r="A56" s="27"/>
      <c r="B56" s="27"/>
      <c r="C56" s="48" t="s">
        <v>18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2">
        <f t="shared" si="2"/>
        <v>0</v>
      </c>
      <c r="J56" s="1"/>
    </row>
    <row r="57" spans="1:10" ht="18" x14ac:dyDescent="0.3">
      <c r="A57" s="27"/>
      <c r="B57" s="27"/>
      <c r="C57" s="48" t="s">
        <v>19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2">
        <f t="shared" si="2"/>
        <v>0</v>
      </c>
      <c r="J57" s="1"/>
    </row>
    <row r="58" spans="1:10" ht="18" x14ac:dyDescent="0.3">
      <c r="A58" s="28"/>
      <c r="B58" s="28"/>
      <c r="C58" s="48" t="s">
        <v>20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22">
        <f t="shared" si="2"/>
        <v>0</v>
      </c>
      <c r="J58" s="1"/>
    </row>
    <row r="59" spans="1:10" ht="36" x14ac:dyDescent="0.3">
      <c r="A59" s="19" t="s">
        <v>29</v>
      </c>
      <c r="B59" s="26" t="s">
        <v>65</v>
      </c>
      <c r="C59" s="56" t="s">
        <v>9</v>
      </c>
      <c r="D59" s="57">
        <f>D60+D61+D62+D63+D64</f>
        <v>17.899999999999999</v>
      </c>
      <c r="E59" s="57">
        <f t="shared" ref="E59:H59" si="13">E60+E61+E62+E63+E64</f>
        <v>9.6</v>
      </c>
      <c r="F59" s="57">
        <f t="shared" si="13"/>
        <v>9.6</v>
      </c>
      <c r="G59" s="57">
        <f t="shared" si="13"/>
        <v>3.6</v>
      </c>
      <c r="H59" s="57">
        <f t="shared" si="13"/>
        <v>3.6</v>
      </c>
      <c r="I59" s="57">
        <f t="shared" si="2"/>
        <v>44.300000000000004</v>
      </c>
      <c r="J59" s="1"/>
    </row>
    <row r="60" spans="1:10" ht="52.2" x14ac:dyDescent="0.3">
      <c r="A60" s="29" t="s">
        <v>68</v>
      </c>
      <c r="B60" s="27"/>
      <c r="C60" s="48" t="s">
        <v>16</v>
      </c>
      <c r="D60" s="13">
        <f>D66</f>
        <v>17.899999999999999</v>
      </c>
      <c r="E60" s="13">
        <f t="shared" ref="E60:H60" si="14">E66</f>
        <v>9.6</v>
      </c>
      <c r="F60" s="13">
        <f t="shared" si="14"/>
        <v>9.6</v>
      </c>
      <c r="G60" s="13">
        <f t="shared" si="14"/>
        <v>3.6</v>
      </c>
      <c r="H60" s="13">
        <f t="shared" si="14"/>
        <v>3.6</v>
      </c>
      <c r="I60" s="22">
        <f t="shared" si="2"/>
        <v>44.300000000000004</v>
      </c>
      <c r="J60" s="1"/>
    </row>
    <row r="61" spans="1:10" ht="18" x14ac:dyDescent="0.3">
      <c r="A61" s="30"/>
      <c r="B61" s="27"/>
      <c r="C61" s="48" t="s">
        <v>17</v>
      </c>
      <c r="D61" s="13">
        <f t="shared" ref="D61:H64" si="15">D67</f>
        <v>0</v>
      </c>
      <c r="E61" s="13">
        <f t="shared" si="15"/>
        <v>0</v>
      </c>
      <c r="F61" s="13">
        <f t="shared" si="15"/>
        <v>0</v>
      </c>
      <c r="G61" s="13">
        <f t="shared" si="15"/>
        <v>0</v>
      </c>
      <c r="H61" s="13">
        <f t="shared" si="15"/>
        <v>0</v>
      </c>
      <c r="I61" s="22">
        <f t="shared" si="2"/>
        <v>0</v>
      </c>
      <c r="J61" s="1"/>
    </row>
    <row r="62" spans="1:10" ht="18" x14ac:dyDescent="0.3">
      <c r="A62" s="30"/>
      <c r="B62" s="27"/>
      <c r="C62" s="48" t="s">
        <v>18</v>
      </c>
      <c r="D62" s="13">
        <f t="shared" si="15"/>
        <v>0</v>
      </c>
      <c r="E62" s="13">
        <f t="shared" si="15"/>
        <v>0</v>
      </c>
      <c r="F62" s="13">
        <f t="shared" si="15"/>
        <v>0</v>
      </c>
      <c r="G62" s="13">
        <f t="shared" si="15"/>
        <v>0</v>
      </c>
      <c r="H62" s="13">
        <f t="shared" si="15"/>
        <v>0</v>
      </c>
      <c r="I62" s="22">
        <f t="shared" si="2"/>
        <v>0</v>
      </c>
      <c r="J62" s="1"/>
    </row>
    <row r="63" spans="1:10" ht="18" x14ac:dyDescent="0.3">
      <c r="A63" s="30"/>
      <c r="B63" s="27"/>
      <c r="C63" s="48" t="s">
        <v>19</v>
      </c>
      <c r="D63" s="13">
        <f t="shared" si="15"/>
        <v>0</v>
      </c>
      <c r="E63" s="13">
        <f t="shared" si="15"/>
        <v>0</v>
      </c>
      <c r="F63" s="13">
        <f t="shared" si="15"/>
        <v>0</v>
      </c>
      <c r="G63" s="13">
        <f t="shared" si="15"/>
        <v>0</v>
      </c>
      <c r="H63" s="13">
        <f t="shared" si="15"/>
        <v>0</v>
      </c>
      <c r="I63" s="22">
        <f t="shared" si="2"/>
        <v>0</v>
      </c>
      <c r="J63" s="1"/>
    </row>
    <row r="64" spans="1:10" ht="18" x14ac:dyDescent="0.3">
      <c r="A64" s="31"/>
      <c r="B64" s="28"/>
      <c r="C64" s="48" t="s">
        <v>20</v>
      </c>
      <c r="D64" s="13">
        <f t="shared" si="15"/>
        <v>0</v>
      </c>
      <c r="E64" s="13">
        <f t="shared" si="15"/>
        <v>0</v>
      </c>
      <c r="F64" s="13">
        <f t="shared" si="15"/>
        <v>0</v>
      </c>
      <c r="G64" s="13">
        <f t="shared" si="15"/>
        <v>0</v>
      </c>
      <c r="H64" s="13">
        <f t="shared" si="15"/>
        <v>0</v>
      </c>
      <c r="I64" s="22">
        <f t="shared" si="2"/>
        <v>0</v>
      </c>
      <c r="J64" s="1"/>
    </row>
    <row r="65" spans="1:10" ht="36" x14ac:dyDescent="0.3">
      <c r="A65" s="25" t="s">
        <v>52</v>
      </c>
      <c r="B65" s="26" t="s">
        <v>65</v>
      </c>
      <c r="C65" s="59" t="s">
        <v>9</v>
      </c>
      <c r="D65" s="60">
        <f>D66+D67+D68+D69+D70</f>
        <v>17.899999999999999</v>
      </c>
      <c r="E65" s="60">
        <f t="shared" ref="E65:H65" si="16">E66+E67+E68+E69+E70</f>
        <v>9.6</v>
      </c>
      <c r="F65" s="60">
        <f t="shared" si="16"/>
        <v>9.6</v>
      </c>
      <c r="G65" s="60">
        <f t="shared" si="16"/>
        <v>3.6</v>
      </c>
      <c r="H65" s="60">
        <f t="shared" si="16"/>
        <v>3.6</v>
      </c>
      <c r="I65" s="60">
        <f t="shared" si="2"/>
        <v>44.300000000000004</v>
      </c>
      <c r="J65" s="1"/>
    </row>
    <row r="66" spans="1:10" ht="18" x14ac:dyDescent="0.3">
      <c r="A66" s="26" t="s">
        <v>53</v>
      </c>
      <c r="B66" s="27"/>
      <c r="C66" s="48" t="s">
        <v>16</v>
      </c>
      <c r="D66" s="6">
        <v>17.899999999999999</v>
      </c>
      <c r="E66" s="6">
        <v>9.6</v>
      </c>
      <c r="F66" s="6">
        <v>9.6</v>
      </c>
      <c r="G66" s="6">
        <v>3.6</v>
      </c>
      <c r="H66" s="6">
        <v>3.6</v>
      </c>
      <c r="I66" s="22">
        <f t="shared" si="2"/>
        <v>44.300000000000004</v>
      </c>
      <c r="J66" s="1"/>
    </row>
    <row r="67" spans="1:10" ht="18" x14ac:dyDescent="0.3">
      <c r="A67" s="27"/>
      <c r="B67" s="27"/>
      <c r="C67" s="48" t="s">
        <v>17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2">
        <f t="shared" si="2"/>
        <v>0</v>
      </c>
      <c r="J67" s="1"/>
    </row>
    <row r="68" spans="1:10" ht="18" x14ac:dyDescent="0.3">
      <c r="A68" s="27"/>
      <c r="B68" s="27"/>
      <c r="C68" s="48" t="s">
        <v>18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2">
        <f t="shared" si="2"/>
        <v>0</v>
      </c>
      <c r="J68" s="1"/>
    </row>
    <row r="69" spans="1:10" ht="18" x14ac:dyDescent="0.3">
      <c r="A69" s="27"/>
      <c r="B69" s="27"/>
      <c r="C69" s="48" t="s">
        <v>19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2">
        <f t="shared" si="2"/>
        <v>0</v>
      </c>
      <c r="J69" s="1"/>
    </row>
    <row r="70" spans="1:10" ht="18" x14ac:dyDescent="0.3">
      <c r="A70" s="28"/>
      <c r="B70" s="28"/>
      <c r="C70" s="48" t="s">
        <v>20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22">
        <f t="shared" si="2"/>
        <v>0</v>
      </c>
      <c r="J70" s="1"/>
    </row>
    <row r="71" spans="1:10" ht="36" x14ac:dyDescent="0.3">
      <c r="A71" s="19" t="s">
        <v>30</v>
      </c>
      <c r="B71" s="26" t="s">
        <v>65</v>
      </c>
      <c r="C71" s="56" t="s">
        <v>9</v>
      </c>
      <c r="D71" s="57">
        <f>D72+D73+D74+D75+D76</f>
        <v>2307.9</v>
      </c>
      <c r="E71" s="57">
        <f t="shared" ref="E71:H71" si="17">E72+E73+E74+E75+E76</f>
        <v>2212.3000000000002</v>
      </c>
      <c r="F71" s="57">
        <f t="shared" si="17"/>
        <v>2326.9</v>
      </c>
      <c r="G71" s="57">
        <f t="shared" si="17"/>
        <v>2584.9</v>
      </c>
      <c r="H71" s="57">
        <f t="shared" si="17"/>
        <v>2584.9</v>
      </c>
      <c r="I71" s="57">
        <f t="shared" si="2"/>
        <v>12016.9</v>
      </c>
      <c r="J71" s="1"/>
    </row>
    <row r="72" spans="1:10" ht="52.2" x14ac:dyDescent="0.3">
      <c r="A72" s="29" t="s">
        <v>69</v>
      </c>
      <c r="B72" s="27"/>
      <c r="C72" s="48" t="s">
        <v>16</v>
      </c>
      <c r="D72" s="10">
        <f>D78+D84+D90+D96</f>
        <v>1957.5</v>
      </c>
      <c r="E72" s="10">
        <f t="shared" ref="E72:H72" si="18">E78+E84+E90+E96</f>
        <v>1861.9</v>
      </c>
      <c r="F72" s="10">
        <f t="shared" si="18"/>
        <v>1976.5</v>
      </c>
      <c r="G72" s="10">
        <f t="shared" si="18"/>
        <v>2584.9</v>
      </c>
      <c r="H72" s="10">
        <f t="shared" si="18"/>
        <v>2584.9</v>
      </c>
      <c r="I72" s="22">
        <f t="shared" si="2"/>
        <v>10965.699999999999</v>
      </c>
      <c r="J72" s="1"/>
    </row>
    <row r="73" spans="1:10" ht="18" x14ac:dyDescent="0.3">
      <c r="A73" s="30"/>
      <c r="B73" s="27"/>
      <c r="C73" s="48" t="s">
        <v>17</v>
      </c>
      <c r="D73" s="10">
        <f t="shared" ref="D73:H73" si="19">D79+D85+D91+D97</f>
        <v>0</v>
      </c>
      <c r="E73" s="10">
        <f t="shared" si="19"/>
        <v>0</v>
      </c>
      <c r="F73" s="10">
        <f t="shared" si="19"/>
        <v>0</v>
      </c>
      <c r="G73" s="10">
        <f t="shared" si="19"/>
        <v>0</v>
      </c>
      <c r="H73" s="10">
        <f t="shared" si="19"/>
        <v>0</v>
      </c>
      <c r="I73" s="22">
        <f t="shared" si="2"/>
        <v>0</v>
      </c>
      <c r="J73" s="1"/>
    </row>
    <row r="74" spans="1:10" ht="18" x14ac:dyDescent="0.3">
      <c r="A74" s="30"/>
      <c r="B74" s="27"/>
      <c r="C74" s="48" t="s">
        <v>18</v>
      </c>
      <c r="D74" s="10">
        <f t="shared" ref="D74:H74" si="20">D80+D86+D92+D98</f>
        <v>350.4</v>
      </c>
      <c r="E74" s="10">
        <f t="shared" si="20"/>
        <v>350.4</v>
      </c>
      <c r="F74" s="10">
        <f t="shared" si="20"/>
        <v>350.4</v>
      </c>
      <c r="G74" s="10">
        <f t="shared" si="20"/>
        <v>0</v>
      </c>
      <c r="H74" s="10">
        <f t="shared" si="20"/>
        <v>0</v>
      </c>
      <c r="I74" s="22">
        <f t="shared" si="2"/>
        <v>1051.1999999999998</v>
      </c>
      <c r="J74" s="1"/>
    </row>
    <row r="75" spans="1:10" ht="18" x14ac:dyDescent="0.3">
      <c r="A75" s="30"/>
      <c r="B75" s="27"/>
      <c r="C75" s="48" t="s">
        <v>19</v>
      </c>
      <c r="D75" s="10">
        <f t="shared" ref="D75:H75" si="21">D81+D87+D93+D99</f>
        <v>0</v>
      </c>
      <c r="E75" s="10">
        <f t="shared" si="21"/>
        <v>0</v>
      </c>
      <c r="F75" s="10">
        <f t="shared" si="21"/>
        <v>0</v>
      </c>
      <c r="G75" s="10">
        <f t="shared" si="21"/>
        <v>0</v>
      </c>
      <c r="H75" s="10">
        <f t="shared" si="21"/>
        <v>0</v>
      </c>
      <c r="I75" s="22">
        <f t="shared" si="2"/>
        <v>0</v>
      </c>
      <c r="J75" s="1"/>
    </row>
    <row r="76" spans="1:10" ht="18" x14ac:dyDescent="0.3">
      <c r="A76" s="31"/>
      <c r="B76" s="28"/>
      <c r="C76" s="48" t="s">
        <v>20</v>
      </c>
      <c r="D76" s="10">
        <f t="shared" ref="D76:H76" si="22">D82+D88+D94+D100</f>
        <v>0</v>
      </c>
      <c r="E76" s="10">
        <f t="shared" si="22"/>
        <v>0</v>
      </c>
      <c r="F76" s="10">
        <f t="shared" si="22"/>
        <v>0</v>
      </c>
      <c r="G76" s="10">
        <f t="shared" si="22"/>
        <v>0</v>
      </c>
      <c r="H76" s="10">
        <f t="shared" si="22"/>
        <v>0</v>
      </c>
      <c r="I76" s="22">
        <f t="shared" ref="I76:I139" si="23">D76+E76+F76+G76+H76</f>
        <v>0</v>
      </c>
      <c r="J76" s="1"/>
    </row>
    <row r="77" spans="1:10" ht="36" x14ac:dyDescent="0.3">
      <c r="A77" s="25" t="s">
        <v>31</v>
      </c>
      <c r="B77" s="26" t="s">
        <v>65</v>
      </c>
      <c r="C77" s="59" t="s">
        <v>9</v>
      </c>
      <c r="D77" s="60">
        <f>D78+D79+D80+D81+D82</f>
        <v>1950.3</v>
      </c>
      <c r="E77" s="60">
        <f t="shared" ref="E77:H77" si="24">E78+E79+E80+E81+E82</f>
        <v>1774.7</v>
      </c>
      <c r="F77" s="60">
        <f t="shared" si="24"/>
        <v>1889.3</v>
      </c>
      <c r="G77" s="60">
        <f t="shared" si="24"/>
        <v>1982.4</v>
      </c>
      <c r="H77" s="60">
        <f t="shared" si="24"/>
        <v>1982.4</v>
      </c>
      <c r="I77" s="60">
        <f t="shared" si="23"/>
        <v>9579.1</v>
      </c>
      <c r="J77" s="1"/>
    </row>
    <row r="78" spans="1:10" ht="36" x14ac:dyDescent="0.3">
      <c r="A78" s="26" t="s">
        <v>32</v>
      </c>
      <c r="B78" s="27"/>
      <c r="C78" s="48" t="s">
        <v>16</v>
      </c>
      <c r="D78" s="6">
        <v>1950.3</v>
      </c>
      <c r="E78" s="6">
        <v>1774.7</v>
      </c>
      <c r="F78" s="6">
        <v>1889.3</v>
      </c>
      <c r="G78" s="6">
        <v>1982.4</v>
      </c>
      <c r="H78" s="6">
        <v>1982.4</v>
      </c>
      <c r="I78" s="22">
        <f t="shared" si="23"/>
        <v>9579.1</v>
      </c>
      <c r="J78" s="1"/>
    </row>
    <row r="79" spans="1:10" ht="18" x14ac:dyDescent="0.3">
      <c r="A79" s="27"/>
      <c r="B79" s="27"/>
      <c r="C79" s="48" t="s">
        <v>17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22">
        <f t="shared" si="23"/>
        <v>0</v>
      </c>
      <c r="J79" s="1"/>
    </row>
    <row r="80" spans="1:10" ht="18" x14ac:dyDescent="0.3">
      <c r="A80" s="27"/>
      <c r="B80" s="27"/>
      <c r="C80" s="48" t="s">
        <v>18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2">
        <f t="shared" si="23"/>
        <v>0</v>
      </c>
      <c r="J80" s="1"/>
    </row>
    <row r="81" spans="1:10" ht="18" x14ac:dyDescent="0.3">
      <c r="A81" s="27"/>
      <c r="B81" s="27"/>
      <c r="C81" s="48" t="s">
        <v>19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2">
        <f t="shared" si="23"/>
        <v>0</v>
      </c>
      <c r="J81" s="1"/>
    </row>
    <row r="82" spans="1:10" ht="18" x14ac:dyDescent="0.3">
      <c r="A82" s="28"/>
      <c r="B82" s="28"/>
      <c r="C82" s="48" t="s">
        <v>20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2">
        <f t="shared" si="23"/>
        <v>0</v>
      </c>
      <c r="J82" s="1"/>
    </row>
    <row r="83" spans="1:10" ht="36" x14ac:dyDescent="0.3">
      <c r="A83" s="25" t="s">
        <v>33</v>
      </c>
      <c r="B83" s="26" t="s">
        <v>65</v>
      </c>
      <c r="C83" s="59" t="s">
        <v>9</v>
      </c>
      <c r="D83" s="60">
        <f>D84+D85+D86+D87+D88</f>
        <v>0</v>
      </c>
      <c r="E83" s="60">
        <v>30</v>
      </c>
      <c r="F83" s="60">
        <v>30</v>
      </c>
      <c r="G83" s="60">
        <v>120</v>
      </c>
      <c r="H83" s="60">
        <v>120</v>
      </c>
      <c r="I83" s="60">
        <f t="shared" si="23"/>
        <v>300</v>
      </c>
      <c r="J83" s="1"/>
    </row>
    <row r="84" spans="1:10" ht="36" x14ac:dyDescent="0.3">
      <c r="A84" s="26" t="s">
        <v>34</v>
      </c>
      <c r="B84" s="27"/>
      <c r="C84" s="48" t="s">
        <v>16</v>
      </c>
      <c r="D84" s="6">
        <v>0</v>
      </c>
      <c r="E84" s="6">
        <v>30</v>
      </c>
      <c r="F84" s="6">
        <v>30</v>
      </c>
      <c r="G84" s="6">
        <v>120</v>
      </c>
      <c r="H84" s="6">
        <v>120</v>
      </c>
      <c r="I84" s="22">
        <f t="shared" si="23"/>
        <v>300</v>
      </c>
      <c r="J84" s="1"/>
    </row>
    <row r="85" spans="1:10" ht="18" x14ac:dyDescent="0.3">
      <c r="A85" s="27"/>
      <c r="B85" s="27"/>
      <c r="C85" s="48" t="s">
        <v>17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2">
        <f t="shared" si="23"/>
        <v>0</v>
      </c>
      <c r="J85" s="1"/>
    </row>
    <row r="86" spans="1:10" ht="18" x14ac:dyDescent="0.3">
      <c r="A86" s="27"/>
      <c r="B86" s="27"/>
      <c r="C86" s="48" t="s">
        <v>18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2">
        <f t="shared" si="23"/>
        <v>0</v>
      </c>
      <c r="J86" s="1"/>
    </row>
    <row r="87" spans="1:10" ht="18" x14ac:dyDescent="0.3">
      <c r="A87" s="27"/>
      <c r="B87" s="27"/>
      <c r="C87" s="48" t="s">
        <v>19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22">
        <f t="shared" si="23"/>
        <v>0</v>
      </c>
      <c r="J87" s="1"/>
    </row>
    <row r="88" spans="1:10" ht="18" x14ac:dyDescent="0.3">
      <c r="A88" s="28"/>
      <c r="B88" s="28"/>
      <c r="C88" s="48" t="s">
        <v>20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22">
        <f t="shared" si="23"/>
        <v>0</v>
      </c>
      <c r="J88" s="1"/>
    </row>
    <row r="89" spans="1:10" ht="36" x14ac:dyDescent="0.3">
      <c r="A89" s="25" t="s">
        <v>35</v>
      </c>
      <c r="B89" s="26" t="s">
        <v>65</v>
      </c>
      <c r="C89" s="59" t="s">
        <v>9</v>
      </c>
      <c r="D89" s="60">
        <v>357.6</v>
      </c>
      <c r="E89" s="60">
        <f t="shared" ref="E89:H89" si="25">E90+E91+E92+E93+E94</f>
        <v>407.59999999999997</v>
      </c>
      <c r="F89" s="60">
        <f t="shared" si="25"/>
        <v>407.59999999999997</v>
      </c>
      <c r="G89" s="60">
        <f t="shared" si="25"/>
        <v>482.5</v>
      </c>
      <c r="H89" s="60">
        <f t="shared" si="25"/>
        <v>482.5</v>
      </c>
      <c r="I89" s="60">
        <f t="shared" si="23"/>
        <v>2137.8000000000002</v>
      </c>
      <c r="J89" s="1"/>
    </row>
    <row r="90" spans="1:10" ht="18" x14ac:dyDescent="0.3">
      <c r="A90" s="26" t="s">
        <v>36</v>
      </c>
      <c r="B90" s="27"/>
      <c r="C90" s="48" t="s">
        <v>16</v>
      </c>
      <c r="D90" s="6">
        <v>7.2</v>
      </c>
      <c r="E90" s="6">
        <v>57.2</v>
      </c>
      <c r="F90" s="6">
        <v>57.2</v>
      </c>
      <c r="G90" s="6">
        <v>482.5</v>
      </c>
      <c r="H90" s="6">
        <v>482.5</v>
      </c>
      <c r="I90" s="22">
        <f t="shared" si="23"/>
        <v>1086.5999999999999</v>
      </c>
      <c r="J90" s="1"/>
    </row>
    <row r="91" spans="1:10" ht="18" x14ac:dyDescent="0.3">
      <c r="A91" s="27"/>
      <c r="B91" s="27"/>
      <c r="C91" s="48" t="s">
        <v>17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2">
        <f t="shared" si="23"/>
        <v>0</v>
      </c>
      <c r="J91" s="1"/>
    </row>
    <row r="92" spans="1:10" ht="18" x14ac:dyDescent="0.3">
      <c r="A92" s="27"/>
      <c r="B92" s="27"/>
      <c r="C92" s="48" t="s">
        <v>18</v>
      </c>
      <c r="D92" s="6">
        <v>350.4</v>
      </c>
      <c r="E92" s="6">
        <v>350.4</v>
      </c>
      <c r="F92" s="6">
        <v>350.4</v>
      </c>
      <c r="G92" s="6">
        <v>0</v>
      </c>
      <c r="H92" s="6">
        <v>0</v>
      </c>
      <c r="I92" s="22">
        <f t="shared" si="23"/>
        <v>1051.1999999999998</v>
      </c>
      <c r="J92" s="1"/>
    </row>
    <row r="93" spans="1:10" ht="18" x14ac:dyDescent="0.3">
      <c r="A93" s="27"/>
      <c r="B93" s="27"/>
      <c r="C93" s="48" t="s">
        <v>19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2">
        <f t="shared" si="23"/>
        <v>0</v>
      </c>
      <c r="J93" s="1"/>
    </row>
    <row r="94" spans="1:10" ht="18" x14ac:dyDescent="0.3">
      <c r="A94" s="28"/>
      <c r="B94" s="28"/>
      <c r="C94" s="48" t="s">
        <v>20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2">
        <f t="shared" si="23"/>
        <v>0</v>
      </c>
      <c r="J94" s="1"/>
    </row>
    <row r="95" spans="1:10" ht="36" x14ac:dyDescent="0.3">
      <c r="A95" s="19" t="s">
        <v>80</v>
      </c>
      <c r="B95" s="26" t="s">
        <v>65</v>
      </c>
      <c r="C95" s="59" t="s">
        <v>9</v>
      </c>
      <c r="D95" s="60">
        <f>D96+D97+D98+D99+D100</f>
        <v>0</v>
      </c>
      <c r="E95" s="60">
        <f t="shared" ref="E95:H95" si="26">E96+E97+E98+E99+E100</f>
        <v>0</v>
      </c>
      <c r="F95" s="60">
        <f t="shared" si="26"/>
        <v>0</v>
      </c>
      <c r="G95" s="60">
        <f t="shared" si="26"/>
        <v>0</v>
      </c>
      <c r="H95" s="60">
        <f t="shared" si="26"/>
        <v>0</v>
      </c>
      <c r="I95" s="60">
        <f t="shared" si="23"/>
        <v>0</v>
      </c>
      <c r="J95" s="1"/>
    </row>
    <row r="96" spans="1:10" ht="52.2" x14ac:dyDescent="0.3">
      <c r="A96" s="29" t="s">
        <v>81</v>
      </c>
      <c r="B96" s="27"/>
      <c r="C96" s="48" t="s">
        <v>16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2">
        <f t="shared" si="23"/>
        <v>0</v>
      </c>
      <c r="J96" s="1"/>
    </row>
    <row r="97" spans="1:10" ht="18" x14ac:dyDescent="0.3">
      <c r="A97" s="30"/>
      <c r="B97" s="27"/>
      <c r="C97" s="48" t="s">
        <v>17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2">
        <f t="shared" si="23"/>
        <v>0</v>
      </c>
      <c r="J97" s="1"/>
    </row>
    <row r="98" spans="1:10" ht="18" x14ac:dyDescent="0.3">
      <c r="A98" s="30"/>
      <c r="B98" s="27"/>
      <c r="C98" s="48" t="s">
        <v>18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2">
        <f t="shared" si="23"/>
        <v>0</v>
      </c>
      <c r="J98" s="1"/>
    </row>
    <row r="99" spans="1:10" ht="18" x14ac:dyDescent="0.3">
      <c r="A99" s="30"/>
      <c r="B99" s="27"/>
      <c r="C99" s="48" t="s">
        <v>19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2">
        <f t="shared" si="23"/>
        <v>0</v>
      </c>
      <c r="J99" s="1"/>
    </row>
    <row r="100" spans="1:10" ht="18" x14ac:dyDescent="0.3">
      <c r="A100" s="31"/>
      <c r="B100" s="28"/>
      <c r="C100" s="48" t="s">
        <v>20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2">
        <f t="shared" si="23"/>
        <v>0</v>
      </c>
      <c r="J100" s="1"/>
    </row>
    <row r="101" spans="1:10" ht="36" x14ac:dyDescent="0.3">
      <c r="A101" s="25" t="s">
        <v>37</v>
      </c>
      <c r="B101" s="26" t="s">
        <v>65</v>
      </c>
      <c r="C101" s="56" t="s">
        <v>9</v>
      </c>
      <c r="D101" s="57">
        <f>D102+D103+D104+D105+D106</f>
        <v>0</v>
      </c>
      <c r="E101" s="57">
        <f t="shared" ref="E101:H101" si="27">E102+E103+E104+E105+E106</f>
        <v>10</v>
      </c>
      <c r="F101" s="57">
        <f t="shared" si="27"/>
        <v>10</v>
      </c>
      <c r="G101" s="57">
        <f t="shared" si="27"/>
        <v>30</v>
      </c>
      <c r="H101" s="57">
        <f t="shared" si="27"/>
        <v>30</v>
      </c>
      <c r="I101" s="57">
        <f t="shared" si="23"/>
        <v>80</v>
      </c>
      <c r="J101" s="1"/>
    </row>
    <row r="102" spans="1:10" ht="54" x14ac:dyDescent="0.3">
      <c r="A102" s="26" t="s">
        <v>70</v>
      </c>
      <c r="B102" s="27"/>
      <c r="C102" s="48" t="s">
        <v>16</v>
      </c>
      <c r="D102" s="6">
        <v>0</v>
      </c>
      <c r="E102" s="6">
        <f t="shared" ref="E102:H102" si="28">E108+E114</f>
        <v>10</v>
      </c>
      <c r="F102" s="6">
        <f t="shared" si="28"/>
        <v>10</v>
      </c>
      <c r="G102" s="6">
        <f t="shared" si="28"/>
        <v>30</v>
      </c>
      <c r="H102" s="6">
        <f t="shared" si="28"/>
        <v>30</v>
      </c>
      <c r="I102" s="22">
        <f t="shared" si="23"/>
        <v>80</v>
      </c>
      <c r="J102" s="1"/>
    </row>
    <row r="103" spans="1:10" ht="18" x14ac:dyDescent="0.3">
      <c r="A103" s="27"/>
      <c r="B103" s="27"/>
      <c r="C103" s="48" t="s">
        <v>17</v>
      </c>
      <c r="D103" s="6">
        <v>0</v>
      </c>
      <c r="E103" s="6">
        <f t="shared" ref="E103:H103" si="29">E109+E115</f>
        <v>0</v>
      </c>
      <c r="F103" s="6">
        <f t="shared" si="29"/>
        <v>0</v>
      </c>
      <c r="G103" s="6">
        <f t="shared" si="29"/>
        <v>0</v>
      </c>
      <c r="H103" s="6">
        <f t="shared" si="29"/>
        <v>0</v>
      </c>
      <c r="I103" s="22">
        <f t="shared" si="23"/>
        <v>0</v>
      </c>
      <c r="J103" s="1"/>
    </row>
    <row r="104" spans="1:10" ht="18" x14ac:dyDescent="0.3">
      <c r="A104" s="27"/>
      <c r="B104" s="27"/>
      <c r="C104" s="48" t="s">
        <v>18</v>
      </c>
      <c r="D104" s="6">
        <f t="shared" ref="D104:H104" si="30">D110+D116</f>
        <v>0</v>
      </c>
      <c r="E104" s="6">
        <f t="shared" si="30"/>
        <v>0</v>
      </c>
      <c r="F104" s="6">
        <f t="shared" si="30"/>
        <v>0</v>
      </c>
      <c r="G104" s="6">
        <f t="shared" si="30"/>
        <v>0</v>
      </c>
      <c r="H104" s="6">
        <f t="shared" si="30"/>
        <v>0</v>
      </c>
      <c r="I104" s="22">
        <f t="shared" si="23"/>
        <v>0</v>
      </c>
      <c r="J104" s="1"/>
    </row>
    <row r="105" spans="1:10" ht="18" x14ac:dyDescent="0.3">
      <c r="A105" s="27"/>
      <c r="B105" s="27"/>
      <c r="C105" s="48" t="s">
        <v>19</v>
      </c>
      <c r="D105" s="6">
        <f t="shared" ref="D105:H105" si="31">D111+D117</f>
        <v>0</v>
      </c>
      <c r="E105" s="6">
        <f t="shared" si="31"/>
        <v>0</v>
      </c>
      <c r="F105" s="6">
        <f t="shared" si="31"/>
        <v>0</v>
      </c>
      <c r="G105" s="6">
        <f t="shared" si="31"/>
        <v>0</v>
      </c>
      <c r="H105" s="6">
        <f t="shared" si="31"/>
        <v>0</v>
      </c>
      <c r="I105" s="22">
        <f t="shared" si="23"/>
        <v>0</v>
      </c>
      <c r="J105" s="1"/>
    </row>
    <row r="106" spans="1:10" ht="18" x14ac:dyDescent="0.3">
      <c r="A106" s="28"/>
      <c r="B106" s="28"/>
      <c r="C106" s="48" t="s">
        <v>20</v>
      </c>
      <c r="D106" s="6">
        <f t="shared" ref="D106:H106" si="32">D112+D118</f>
        <v>0</v>
      </c>
      <c r="E106" s="6">
        <f t="shared" si="32"/>
        <v>0</v>
      </c>
      <c r="F106" s="6">
        <f t="shared" si="32"/>
        <v>0</v>
      </c>
      <c r="G106" s="6">
        <f t="shared" si="32"/>
        <v>0</v>
      </c>
      <c r="H106" s="6">
        <f t="shared" si="32"/>
        <v>0</v>
      </c>
      <c r="I106" s="22">
        <f t="shared" si="23"/>
        <v>0</v>
      </c>
      <c r="J106" s="1"/>
    </row>
    <row r="107" spans="1:10" ht="36" x14ac:dyDescent="0.3">
      <c r="A107" s="25" t="s">
        <v>38</v>
      </c>
      <c r="B107" s="26" t="s">
        <v>65</v>
      </c>
      <c r="C107" s="59" t="s">
        <v>9</v>
      </c>
      <c r="D107" s="60">
        <v>0</v>
      </c>
      <c r="E107" s="60">
        <f t="shared" ref="E107:H107" si="33">E108+E109+E110+E111+E112</f>
        <v>5</v>
      </c>
      <c r="F107" s="60">
        <f t="shared" si="33"/>
        <v>5</v>
      </c>
      <c r="G107" s="60">
        <f t="shared" si="33"/>
        <v>30</v>
      </c>
      <c r="H107" s="60">
        <f t="shared" si="33"/>
        <v>30</v>
      </c>
      <c r="I107" s="60">
        <f t="shared" si="23"/>
        <v>70</v>
      </c>
      <c r="J107" s="1"/>
    </row>
    <row r="108" spans="1:10" ht="54" x14ac:dyDescent="0.3">
      <c r="A108" s="26" t="s">
        <v>39</v>
      </c>
      <c r="B108" s="27"/>
      <c r="C108" s="48" t="s">
        <v>16</v>
      </c>
      <c r="D108" s="6">
        <v>0</v>
      </c>
      <c r="E108" s="6">
        <v>5</v>
      </c>
      <c r="F108" s="6">
        <v>5</v>
      </c>
      <c r="G108" s="6">
        <v>30</v>
      </c>
      <c r="H108" s="6">
        <v>30</v>
      </c>
      <c r="I108" s="22">
        <f t="shared" si="23"/>
        <v>70</v>
      </c>
      <c r="J108" s="1"/>
    </row>
    <row r="109" spans="1:10" ht="18" x14ac:dyDescent="0.3">
      <c r="A109" s="27"/>
      <c r="B109" s="27"/>
      <c r="C109" s="48" t="s">
        <v>17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2">
        <f t="shared" si="23"/>
        <v>0</v>
      </c>
      <c r="J109" s="1"/>
    </row>
    <row r="110" spans="1:10" ht="18" x14ac:dyDescent="0.3">
      <c r="A110" s="27"/>
      <c r="B110" s="27"/>
      <c r="C110" s="48" t="s">
        <v>18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2">
        <f t="shared" si="23"/>
        <v>0</v>
      </c>
      <c r="J110" s="1"/>
    </row>
    <row r="111" spans="1:10" ht="18" x14ac:dyDescent="0.3">
      <c r="A111" s="27"/>
      <c r="B111" s="27"/>
      <c r="C111" s="48" t="s">
        <v>19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22">
        <f t="shared" si="23"/>
        <v>0</v>
      </c>
      <c r="J111" s="1"/>
    </row>
    <row r="112" spans="1:10" ht="18" x14ac:dyDescent="0.3">
      <c r="A112" s="28"/>
      <c r="B112" s="28"/>
      <c r="C112" s="48" t="s">
        <v>20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22">
        <f t="shared" si="23"/>
        <v>0</v>
      </c>
      <c r="J112" s="1"/>
    </row>
    <row r="113" spans="1:10" ht="36" x14ac:dyDescent="0.3">
      <c r="A113" s="25" t="s">
        <v>40</v>
      </c>
      <c r="B113" s="26" t="s">
        <v>65</v>
      </c>
      <c r="C113" s="59" t="s">
        <v>9</v>
      </c>
      <c r="D113" s="60">
        <f>D114+D115+D116+D117+D118</f>
        <v>0</v>
      </c>
      <c r="E113" s="60">
        <f t="shared" ref="E113:H113" si="34">E114+E115+E116+E117+E118</f>
        <v>5</v>
      </c>
      <c r="F113" s="60">
        <f t="shared" si="34"/>
        <v>5</v>
      </c>
      <c r="G113" s="60">
        <f t="shared" si="34"/>
        <v>0</v>
      </c>
      <c r="H113" s="60">
        <f t="shared" si="34"/>
        <v>0</v>
      </c>
      <c r="I113" s="60">
        <f t="shared" si="23"/>
        <v>10</v>
      </c>
      <c r="J113" s="1"/>
    </row>
    <row r="114" spans="1:10" ht="54" x14ac:dyDescent="0.3">
      <c r="A114" s="53" t="s">
        <v>41</v>
      </c>
      <c r="B114" s="27"/>
      <c r="C114" s="48" t="s">
        <v>16</v>
      </c>
      <c r="D114" s="13">
        <v>0</v>
      </c>
      <c r="E114" s="13">
        <v>5</v>
      </c>
      <c r="F114" s="13">
        <v>5</v>
      </c>
      <c r="G114" s="13">
        <v>0</v>
      </c>
      <c r="H114" s="13">
        <v>0</v>
      </c>
      <c r="I114" s="22">
        <f t="shared" si="23"/>
        <v>10</v>
      </c>
      <c r="J114" s="1"/>
    </row>
    <row r="115" spans="1:10" ht="18" x14ac:dyDescent="0.3">
      <c r="A115" s="30"/>
      <c r="B115" s="27"/>
      <c r="C115" s="48" t="s">
        <v>17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22">
        <f t="shared" si="23"/>
        <v>0</v>
      </c>
      <c r="J115" s="1"/>
    </row>
    <row r="116" spans="1:10" ht="18" x14ac:dyDescent="0.3">
      <c r="A116" s="30"/>
      <c r="B116" s="27"/>
      <c r="C116" s="48" t="s">
        <v>18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22">
        <f t="shared" si="23"/>
        <v>0</v>
      </c>
      <c r="J116" s="1"/>
    </row>
    <row r="117" spans="1:10" ht="18" x14ac:dyDescent="0.3">
      <c r="A117" s="30"/>
      <c r="B117" s="27"/>
      <c r="C117" s="48" t="s">
        <v>19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22">
        <f t="shared" si="23"/>
        <v>0</v>
      </c>
      <c r="J117" s="1"/>
    </row>
    <row r="118" spans="1:10" ht="18" x14ac:dyDescent="0.3">
      <c r="A118" s="31"/>
      <c r="B118" s="28"/>
      <c r="C118" s="48" t="s">
        <v>20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22">
        <f t="shared" si="23"/>
        <v>0</v>
      </c>
      <c r="J118" s="1"/>
    </row>
    <row r="119" spans="1:10" ht="36" x14ac:dyDescent="0.3">
      <c r="A119" s="25" t="s">
        <v>42</v>
      </c>
      <c r="B119" s="26" t="s">
        <v>65</v>
      </c>
      <c r="C119" s="56" t="s">
        <v>9</v>
      </c>
      <c r="D119" s="57">
        <f>D120+D121+D122+D123+D124</f>
        <v>81.5</v>
      </c>
      <c r="E119" s="57">
        <f t="shared" ref="E119:H119" si="35">E120+E121+E122+E123+E124</f>
        <v>31.5</v>
      </c>
      <c r="F119" s="57">
        <f t="shared" si="35"/>
        <v>31.5</v>
      </c>
      <c r="G119" s="57">
        <f t="shared" si="35"/>
        <v>31.5</v>
      </c>
      <c r="H119" s="57">
        <f t="shared" si="35"/>
        <v>31.5</v>
      </c>
      <c r="I119" s="57">
        <f t="shared" si="23"/>
        <v>207.5</v>
      </c>
      <c r="J119" s="1"/>
    </row>
    <row r="120" spans="1:10" ht="54" x14ac:dyDescent="0.3">
      <c r="A120" s="26" t="s">
        <v>71</v>
      </c>
      <c r="B120" s="27"/>
      <c r="C120" s="48" t="s">
        <v>16</v>
      </c>
      <c r="D120" s="6">
        <f>D126+D132+D138</f>
        <v>81.5</v>
      </c>
      <c r="E120" s="6">
        <f t="shared" ref="E120:H120" si="36">E126+E132+E138</f>
        <v>31.5</v>
      </c>
      <c r="F120" s="6">
        <f t="shared" si="36"/>
        <v>31.5</v>
      </c>
      <c r="G120" s="6">
        <f t="shared" si="36"/>
        <v>31.5</v>
      </c>
      <c r="H120" s="6">
        <f t="shared" si="36"/>
        <v>31.5</v>
      </c>
      <c r="I120" s="22">
        <f t="shared" si="23"/>
        <v>207.5</v>
      </c>
      <c r="J120" s="1"/>
    </row>
    <row r="121" spans="1:10" ht="18" x14ac:dyDescent="0.3">
      <c r="A121" s="27"/>
      <c r="B121" s="27"/>
      <c r="C121" s="48" t="s">
        <v>17</v>
      </c>
      <c r="D121" s="6">
        <f t="shared" ref="D121:H121" si="37">D127+D133+D139</f>
        <v>0</v>
      </c>
      <c r="E121" s="6">
        <f t="shared" si="37"/>
        <v>0</v>
      </c>
      <c r="F121" s="6">
        <f t="shared" si="37"/>
        <v>0</v>
      </c>
      <c r="G121" s="6">
        <f t="shared" si="37"/>
        <v>0</v>
      </c>
      <c r="H121" s="6">
        <f t="shared" si="37"/>
        <v>0</v>
      </c>
      <c r="I121" s="22">
        <f t="shared" si="23"/>
        <v>0</v>
      </c>
      <c r="J121" s="1"/>
    </row>
    <row r="122" spans="1:10" ht="18" x14ac:dyDescent="0.3">
      <c r="A122" s="27"/>
      <c r="B122" s="27"/>
      <c r="C122" s="48" t="s">
        <v>18</v>
      </c>
      <c r="D122" s="6">
        <f t="shared" ref="D122:H122" si="38">D128+D134+D140</f>
        <v>0</v>
      </c>
      <c r="E122" s="6">
        <f t="shared" si="38"/>
        <v>0</v>
      </c>
      <c r="F122" s="6">
        <f t="shared" si="38"/>
        <v>0</v>
      </c>
      <c r="G122" s="6">
        <f t="shared" si="38"/>
        <v>0</v>
      </c>
      <c r="H122" s="6">
        <f t="shared" si="38"/>
        <v>0</v>
      </c>
      <c r="I122" s="22">
        <f t="shared" si="23"/>
        <v>0</v>
      </c>
      <c r="J122" s="1"/>
    </row>
    <row r="123" spans="1:10" ht="18" x14ac:dyDescent="0.3">
      <c r="A123" s="27"/>
      <c r="B123" s="27"/>
      <c r="C123" s="48" t="s">
        <v>19</v>
      </c>
      <c r="D123" s="6">
        <f t="shared" ref="D123:H123" si="39">D129+D135+D141</f>
        <v>0</v>
      </c>
      <c r="E123" s="6">
        <f t="shared" si="39"/>
        <v>0</v>
      </c>
      <c r="F123" s="6">
        <f t="shared" si="39"/>
        <v>0</v>
      </c>
      <c r="G123" s="6">
        <f t="shared" si="39"/>
        <v>0</v>
      </c>
      <c r="H123" s="6">
        <f t="shared" si="39"/>
        <v>0</v>
      </c>
      <c r="I123" s="22">
        <f t="shared" si="23"/>
        <v>0</v>
      </c>
      <c r="J123" s="1"/>
    </row>
    <row r="124" spans="1:10" ht="18" x14ac:dyDescent="0.3">
      <c r="A124" s="28"/>
      <c r="B124" s="28"/>
      <c r="C124" s="48" t="s">
        <v>20</v>
      </c>
      <c r="D124" s="6">
        <f t="shared" ref="D124:H124" si="40">D130+D136+D142</f>
        <v>0</v>
      </c>
      <c r="E124" s="6">
        <f t="shared" si="40"/>
        <v>0</v>
      </c>
      <c r="F124" s="6">
        <f t="shared" si="40"/>
        <v>0</v>
      </c>
      <c r="G124" s="6">
        <f t="shared" si="40"/>
        <v>0</v>
      </c>
      <c r="H124" s="6">
        <f t="shared" si="40"/>
        <v>0</v>
      </c>
      <c r="I124" s="22">
        <f t="shared" si="23"/>
        <v>0</v>
      </c>
      <c r="J124" s="1"/>
    </row>
    <row r="125" spans="1:10" ht="36" x14ac:dyDescent="0.3">
      <c r="A125" s="25" t="s">
        <v>43</v>
      </c>
      <c r="B125" s="26" t="s">
        <v>65</v>
      </c>
      <c r="C125" s="59" t="s">
        <v>9</v>
      </c>
      <c r="D125" s="60">
        <f>D126+D127+D128+D129+D130</f>
        <v>81</v>
      </c>
      <c r="E125" s="60">
        <v>31</v>
      </c>
      <c r="F125" s="60">
        <v>31</v>
      </c>
      <c r="G125" s="60">
        <v>31</v>
      </c>
      <c r="H125" s="60">
        <v>31</v>
      </c>
      <c r="I125" s="60">
        <f t="shared" si="23"/>
        <v>205</v>
      </c>
      <c r="J125" s="1"/>
    </row>
    <row r="126" spans="1:10" ht="54" x14ac:dyDescent="0.3">
      <c r="A126" s="26" t="s">
        <v>71</v>
      </c>
      <c r="B126" s="27"/>
      <c r="C126" s="48" t="s">
        <v>16</v>
      </c>
      <c r="D126" s="6">
        <v>81</v>
      </c>
      <c r="E126" s="6">
        <v>31</v>
      </c>
      <c r="F126" s="6">
        <v>31</v>
      </c>
      <c r="G126" s="6">
        <v>31</v>
      </c>
      <c r="H126" s="6">
        <v>31</v>
      </c>
      <c r="I126" s="22">
        <f t="shared" si="23"/>
        <v>205</v>
      </c>
      <c r="J126" s="1"/>
    </row>
    <row r="127" spans="1:10" ht="18" x14ac:dyDescent="0.3">
      <c r="A127" s="27"/>
      <c r="B127" s="27"/>
      <c r="C127" s="48" t="s">
        <v>17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22">
        <f t="shared" si="23"/>
        <v>0</v>
      </c>
      <c r="J127" s="1"/>
    </row>
    <row r="128" spans="1:10" ht="18" x14ac:dyDescent="0.3">
      <c r="A128" s="27"/>
      <c r="B128" s="27"/>
      <c r="C128" s="48" t="s">
        <v>18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22">
        <f t="shared" si="23"/>
        <v>0</v>
      </c>
      <c r="J128" s="1"/>
    </row>
    <row r="129" spans="1:10" ht="18" x14ac:dyDescent="0.3">
      <c r="A129" s="27"/>
      <c r="B129" s="27"/>
      <c r="C129" s="48" t="s">
        <v>19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22">
        <f t="shared" si="23"/>
        <v>0</v>
      </c>
      <c r="J129" s="1"/>
    </row>
    <row r="130" spans="1:10" ht="18" x14ac:dyDescent="0.3">
      <c r="A130" s="28"/>
      <c r="B130" s="28"/>
      <c r="C130" s="48" t="s">
        <v>20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22">
        <f t="shared" si="23"/>
        <v>0</v>
      </c>
      <c r="J130" s="1"/>
    </row>
    <row r="131" spans="1:10" ht="36" x14ac:dyDescent="0.3">
      <c r="A131" s="25" t="s">
        <v>44</v>
      </c>
      <c r="B131" s="26" t="s">
        <v>65</v>
      </c>
      <c r="C131" s="59" t="s">
        <v>9</v>
      </c>
      <c r="D131" s="60">
        <f>D132+D133+D134+D135+D136</f>
        <v>0.5</v>
      </c>
      <c r="E131" s="60">
        <f t="shared" ref="E131:H131" si="41">E132+E133+E134+E135+E136</f>
        <v>0.5</v>
      </c>
      <c r="F131" s="60">
        <f t="shared" si="41"/>
        <v>0.5</v>
      </c>
      <c r="G131" s="60">
        <f t="shared" si="41"/>
        <v>0.5</v>
      </c>
      <c r="H131" s="60">
        <f t="shared" si="41"/>
        <v>0.5</v>
      </c>
      <c r="I131" s="60">
        <f t="shared" si="23"/>
        <v>2.5</v>
      </c>
      <c r="J131" s="1"/>
    </row>
    <row r="132" spans="1:10" ht="54" x14ac:dyDescent="0.3">
      <c r="A132" s="26" t="s">
        <v>45</v>
      </c>
      <c r="B132" s="27"/>
      <c r="C132" s="48" t="s">
        <v>16</v>
      </c>
      <c r="D132" s="6">
        <v>0.5</v>
      </c>
      <c r="E132" s="6">
        <v>0.5</v>
      </c>
      <c r="F132" s="6">
        <v>0.5</v>
      </c>
      <c r="G132" s="6">
        <v>0.5</v>
      </c>
      <c r="H132" s="6">
        <v>0.5</v>
      </c>
      <c r="I132" s="22">
        <f t="shared" si="23"/>
        <v>2.5</v>
      </c>
      <c r="J132" s="1"/>
    </row>
    <row r="133" spans="1:10" ht="18" x14ac:dyDescent="0.3">
      <c r="A133" s="27"/>
      <c r="B133" s="27"/>
      <c r="C133" s="48" t="s">
        <v>17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52">
        <f t="shared" si="23"/>
        <v>0</v>
      </c>
      <c r="J133" s="1"/>
    </row>
    <row r="134" spans="1:10" ht="18" x14ac:dyDescent="0.3">
      <c r="A134" s="27"/>
      <c r="B134" s="27"/>
      <c r="C134" s="48" t="s">
        <v>18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52">
        <f t="shared" si="23"/>
        <v>0</v>
      </c>
      <c r="J134" s="1"/>
    </row>
    <row r="135" spans="1:10" ht="18" x14ac:dyDescent="0.3">
      <c r="A135" s="27"/>
      <c r="B135" s="27"/>
      <c r="C135" s="48" t="s">
        <v>19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52">
        <f t="shared" si="23"/>
        <v>0</v>
      </c>
      <c r="J135" s="1"/>
    </row>
    <row r="136" spans="1:10" ht="18" x14ac:dyDescent="0.3">
      <c r="A136" s="28"/>
      <c r="B136" s="28"/>
      <c r="C136" s="48" t="s">
        <v>20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52">
        <f t="shared" si="23"/>
        <v>0</v>
      </c>
      <c r="J136" s="1"/>
    </row>
    <row r="137" spans="1:10" ht="36" x14ac:dyDescent="0.3">
      <c r="A137" s="25" t="s">
        <v>54</v>
      </c>
      <c r="B137" s="26" t="s">
        <v>65</v>
      </c>
      <c r="C137" s="59" t="s">
        <v>9</v>
      </c>
      <c r="D137" s="61">
        <f>D138+D139+D140+D141+D142</f>
        <v>0</v>
      </c>
      <c r="E137" s="61">
        <f t="shared" ref="E137:H137" si="42">E138+E139+E140+E141+E142</f>
        <v>0</v>
      </c>
      <c r="F137" s="61">
        <f t="shared" si="42"/>
        <v>0</v>
      </c>
      <c r="G137" s="61">
        <f t="shared" si="42"/>
        <v>0</v>
      </c>
      <c r="H137" s="61">
        <f t="shared" si="42"/>
        <v>0</v>
      </c>
      <c r="I137" s="62">
        <f t="shared" si="23"/>
        <v>0</v>
      </c>
      <c r="J137" s="1"/>
    </row>
    <row r="138" spans="1:10" ht="87" x14ac:dyDescent="0.3">
      <c r="A138" s="29" t="s">
        <v>60</v>
      </c>
      <c r="B138" s="27"/>
      <c r="C138" s="48" t="s">
        <v>16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32">
        <f t="shared" si="23"/>
        <v>0</v>
      </c>
      <c r="J138" s="1"/>
    </row>
    <row r="139" spans="1:10" ht="18" x14ac:dyDescent="0.3">
      <c r="A139" s="30"/>
      <c r="B139" s="27"/>
      <c r="C139" s="48" t="s">
        <v>17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32">
        <f t="shared" si="23"/>
        <v>0</v>
      </c>
      <c r="J139" s="1"/>
    </row>
    <row r="140" spans="1:10" ht="18" x14ac:dyDescent="0.3">
      <c r="A140" s="30"/>
      <c r="B140" s="27"/>
      <c r="C140" s="48" t="s">
        <v>18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32">
        <f t="shared" ref="I140:I184" si="43">D140+E140+F140+G140+H140</f>
        <v>0</v>
      </c>
      <c r="J140" s="1"/>
    </row>
    <row r="141" spans="1:10" ht="18" x14ac:dyDescent="0.3">
      <c r="A141" s="30"/>
      <c r="B141" s="27"/>
      <c r="C141" s="48" t="s">
        <v>19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32">
        <f t="shared" si="43"/>
        <v>0</v>
      </c>
      <c r="J141" s="1"/>
    </row>
    <row r="142" spans="1:10" ht="18" x14ac:dyDescent="0.3">
      <c r="A142" s="31"/>
      <c r="B142" s="28"/>
      <c r="C142" s="48" t="s">
        <v>20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32">
        <f t="shared" si="43"/>
        <v>0</v>
      </c>
      <c r="J142" s="1"/>
    </row>
    <row r="143" spans="1:10" ht="36" x14ac:dyDescent="0.3">
      <c r="A143" s="25" t="s">
        <v>46</v>
      </c>
      <c r="B143" s="26" t="s">
        <v>77</v>
      </c>
      <c r="C143" s="56" t="s">
        <v>9</v>
      </c>
      <c r="D143" s="57">
        <f>D144+D145+D146+D147+D148</f>
        <v>4192</v>
      </c>
      <c r="E143" s="57">
        <f t="shared" ref="E143:H143" si="44">E144+E145+E146+E147+E148</f>
        <v>2540.5</v>
      </c>
      <c r="F143" s="57">
        <f t="shared" si="44"/>
        <v>1480.6</v>
      </c>
      <c r="G143" s="57">
        <f t="shared" si="44"/>
        <v>3741.2</v>
      </c>
      <c r="H143" s="57">
        <f t="shared" si="44"/>
        <v>3741.2</v>
      </c>
      <c r="I143" s="58">
        <f t="shared" si="43"/>
        <v>15695.5</v>
      </c>
      <c r="J143" s="1"/>
    </row>
    <row r="144" spans="1:10" ht="54" x14ac:dyDescent="0.3">
      <c r="A144" s="26" t="s">
        <v>72</v>
      </c>
      <c r="B144" s="27"/>
      <c r="C144" s="48" t="s">
        <v>16</v>
      </c>
      <c r="D144" s="6">
        <f>D150+D156+D162</f>
        <v>4192</v>
      </c>
      <c r="E144" s="6">
        <f t="shared" ref="E144:H144" si="45">E150+E156+E162</f>
        <v>1826.5</v>
      </c>
      <c r="F144" s="6">
        <f t="shared" si="45"/>
        <v>1480.6</v>
      </c>
      <c r="G144" s="6">
        <f t="shared" si="45"/>
        <v>3741.2</v>
      </c>
      <c r="H144" s="6">
        <f t="shared" si="45"/>
        <v>3741.2</v>
      </c>
      <c r="I144" s="22">
        <f t="shared" si="43"/>
        <v>14981.5</v>
      </c>
      <c r="J144" s="1"/>
    </row>
    <row r="145" spans="1:10" ht="18" x14ac:dyDescent="0.3">
      <c r="A145" s="27"/>
      <c r="B145" s="27"/>
      <c r="C145" s="48" t="s">
        <v>17</v>
      </c>
      <c r="D145" s="6">
        <f t="shared" ref="D145:H145" si="46">D151+D157+D163</f>
        <v>0</v>
      </c>
      <c r="E145" s="6">
        <f t="shared" si="46"/>
        <v>0</v>
      </c>
      <c r="F145" s="6">
        <f t="shared" si="46"/>
        <v>0</v>
      </c>
      <c r="G145" s="6">
        <f t="shared" si="46"/>
        <v>0</v>
      </c>
      <c r="H145" s="6">
        <f t="shared" si="46"/>
        <v>0</v>
      </c>
      <c r="I145" s="22">
        <f t="shared" si="43"/>
        <v>0</v>
      </c>
      <c r="J145" s="1"/>
    </row>
    <row r="146" spans="1:10" ht="18" x14ac:dyDescent="0.3">
      <c r="A146" s="27"/>
      <c r="B146" s="27"/>
      <c r="C146" s="48" t="s">
        <v>18</v>
      </c>
      <c r="D146" s="6">
        <f t="shared" ref="D146:H146" si="47">D152+D158+D164</f>
        <v>0</v>
      </c>
      <c r="E146" s="6">
        <f t="shared" si="47"/>
        <v>714</v>
      </c>
      <c r="F146" s="6">
        <f t="shared" si="47"/>
        <v>0</v>
      </c>
      <c r="G146" s="6">
        <f t="shared" si="47"/>
        <v>0</v>
      </c>
      <c r="H146" s="6">
        <f t="shared" si="47"/>
        <v>0</v>
      </c>
      <c r="I146" s="22">
        <f t="shared" si="43"/>
        <v>714</v>
      </c>
      <c r="J146" s="1"/>
    </row>
    <row r="147" spans="1:10" ht="18" x14ac:dyDescent="0.3">
      <c r="A147" s="27"/>
      <c r="B147" s="27"/>
      <c r="C147" s="48" t="s">
        <v>19</v>
      </c>
      <c r="D147" s="6">
        <f t="shared" ref="D147:H147" si="48">D153+D159+D165</f>
        <v>0</v>
      </c>
      <c r="E147" s="6">
        <f t="shared" si="48"/>
        <v>0</v>
      </c>
      <c r="F147" s="6">
        <f t="shared" si="48"/>
        <v>0</v>
      </c>
      <c r="G147" s="6">
        <f t="shared" si="48"/>
        <v>0</v>
      </c>
      <c r="H147" s="6">
        <f t="shared" si="48"/>
        <v>0</v>
      </c>
      <c r="I147" s="22">
        <f t="shared" si="43"/>
        <v>0</v>
      </c>
      <c r="J147" s="1"/>
    </row>
    <row r="148" spans="1:10" ht="18" x14ac:dyDescent="0.3">
      <c r="A148" s="28"/>
      <c r="B148" s="28"/>
      <c r="C148" s="48" t="s">
        <v>20</v>
      </c>
      <c r="D148" s="6">
        <f t="shared" ref="D148:H148" si="49">D154+D160+D166</f>
        <v>0</v>
      </c>
      <c r="E148" s="6">
        <f t="shared" si="49"/>
        <v>0</v>
      </c>
      <c r="F148" s="6">
        <f t="shared" si="49"/>
        <v>0</v>
      </c>
      <c r="G148" s="6">
        <f t="shared" si="49"/>
        <v>0</v>
      </c>
      <c r="H148" s="6">
        <f t="shared" si="49"/>
        <v>0</v>
      </c>
      <c r="I148" s="22">
        <f t="shared" si="43"/>
        <v>0</v>
      </c>
      <c r="J148" s="1"/>
    </row>
    <row r="149" spans="1:10" ht="36" x14ac:dyDescent="0.3">
      <c r="A149" s="25" t="s">
        <v>47</v>
      </c>
      <c r="B149" s="26" t="s">
        <v>77</v>
      </c>
      <c r="C149" s="59" t="s">
        <v>9</v>
      </c>
      <c r="D149" s="60">
        <f>D150+D151+D152+D153+D154</f>
        <v>4006</v>
      </c>
      <c r="E149" s="60">
        <f t="shared" ref="E149:H149" si="50">E150+E151+E152+E153+E154</f>
        <v>1711.5</v>
      </c>
      <c r="F149" s="60">
        <f t="shared" si="50"/>
        <v>1450.6</v>
      </c>
      <c r="G149" s="60">
        <f t="shared" si="50"/>
        <v>3706.2</v>
      </c>
      <c r="H149" s="60">
        <f t="shared" si="50"/>
        <v>3706.2</v>
      </c>
      <c r="I149" s="60">
        <f t="shared" si="43"/>
        <v>14580.5</v>
      </c>
      <c r="J149" s="1"/>
    </row>
    <row r="150" spans="1:10" ht="72" x14ac:dyDescent="0.3">
      <c r="A150" s="26" t="s">
        <v>55</v>
      </c>
      <c r="B150" s="27"/>
      <c r="C150" s="48" t="s">
        <v>16</v>
      </c>
      <c r="D150" s="6">
        <v>4006</v>
      </c>
      <c r="E150" s="6">
        <v>1711.5</v>
      </c>
      <c r="F150" s="6">
        <v>1450.6</v>
      </c>
      <c r="G150" s="6">
        <v>3706.2</v>
      </c>
      <c r="H150" s="6">
        <v>3706.2</v>
      </c>
      <c r="I150" s="22">
        <f t="shared" si="43"/>
        <v>14580.5</v>
      </c>
      <c r="J150" s="1"/>
    </row>
    <row r="151" spans="1:10" ht="18" x14ac:dyDescent="0.3">
      <c r="A151" s="27"/>
      <c r="B151" s="27"/>
      <c r="C151" s="48" t="s">
        <v>17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22">
        <f t="shared" si="43"/>
        <v>0</v>
      </c>
      <c r="J151" s="1"/>
    </row>
    <row r="152" spans="1:10" ht="18" x14ac:dyDescent="0.3">
      <c r="A152" s="27"/>
      <c r="B152" s="27"/>
      <c r="C152" s="48" t="s">
        <v>18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22">
        <f t="shared" si="43"/>
        <v>0</v>
      </c>
      <c r="J152" s="1"/>
    </row>
    <row r="153" spans="1:10" ht="18" x14ac:dyDescent="0.3">
      <c r="A153" s="27"/>
      <c r="B153" s="27"/>
      <c r="C153" s="48" t="s">
        <v>19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22">
        <f t="shared" si="43"/>
        <v>0</v>
      </c>
      <c r="J153" s="1"/>
    </row>
    <row r="154" spans="1:10" ht="18" x14ac:dyDescent="0.3">
      <c r="A154" s="28"/>
      <c r="B154" s="28"/>
      <c r="C154" s="48" t="s">
        <v>20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22">
        <f t="shared" si="43"/>
        <v>0</v>
      </c>
      <c r="J154" s="1"/>
    </row>
    <row r="155" spans="1:10" ht="36" x14ac:dyDescent="0.3">
      <c r="A155" s="25" t="s">
        <v>48</v>
      </c>
      <c r="B155" s="26" t="s">
        <v>77</v>
      </c>
      <c r="C155" s="59" t="s">
        <v>9</v>
      </c>
      <c r="D155" s="60">
        <f>D156+D157+D158+D159+D160</f>
        <v>186</v>
      </c>
      <c r="E155" s="60">
        <f t="shared" ref="E155:H155" si="51">E156+E157+E158+E159+E160</f>
        <v>100</v>
      </c>
      <c r="F155" s="60">
        <f t="shared" si="51"/>
        <v>30</v>
      </c>
      <c r="G155" s="60">
        <f t="shared" si="51"/>
        <v>35</v>
      </c>
      <c r="H155" s="60">
        <f t="shared" si="51"/>
        <v>35</v>
      </c>
      <c r="I155" s="60">
        <f t="shared" si="43"/>
        <v>386</v>
      </c>
      <c r="J155" s="1"/>
    </row>
    <row r="156" spans="1:10" ht="54" x14ac:dyDescent="0.3">
      <c r="A156" s="26" t="s">
        <v>49</v>
      </c>
      <c r="B156" s="27"/>
      <c r="C156" s="48" t="s">
        <v>16</v>
      </c>
      <c r="D156" s="6">
        <v>186</v>
      </c>
      <c r="E156" s="6">
        <v>100</v>
      </c>
      <c r="F156" s="6">
        <v>30</v>
      </c>
      <c r="G156" s="6">
        <v>35</v>
      </c>
      <c r="H156" s="6">
        <v>35</v>
      </c>
      <c r="I156" s="22">
        <f t="shared" si="43"/>
        <v>386</v>
      </c>
    </row>
    <row r="157" spans="1:10" ht="18" x14ac:dyDescent="0.3">
      <c r="A157" s="27"/>
      <c r="B157" s="27"/>
      <c r="C157" s="48" t="s">
        <v>17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22">
        <f t="shared" si="43"/>
        <v>0</v>
      </c>
    </row>
    <row r="158" spans="1:10" ht="18" x14ac:dyDescent="0.3">
      <c r="A158" s="27"/>
      <c r="B158" s="27"/>
      <c r="C158" s="48" t="s">
        <v>18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22">
        <f t="shared" si="43"/>
        <v>0</v>
      </c>
    </row>
    <row r="159" spans="1:10" ht="18" x14ac:dyDescent="0.3">
      <c r="A159" s="27"/>
      <c r="B159" s="27"/>
      <c r="C159" s="48" t="s">
        <v>19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22">
        <f t="shared" si="43"/>
        <v>0</v>
      </c>
    </row>
    <row r="160" spans="1:10" ht="18" x14ac:dyDescent="0.3">
      <c r="A160" s="28"/>
      <c r="B160" s="28"/>
      <c r="C160" s="48" t="s">
        <v>20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22">
        <f t="shared" si="43"/>
        <v>0</v>
      </c>
    </row>
    <row r="161" spans="1:10" ht="30.6" customHeight="1" x14ac:dyDescent="0.3">
      <c r="A161" s="25" t="s">
        <v>50</v>
      </c>
      <c r="B161" s="64" t="s">
        <v>77</v>
      </c>
      <c r="C161" s="59" t="s">
        <v>9</v>
      </c>
      <c r="D161" s="60">
        <f>D162+D163+D164+D165+D166</f>
        <v>0</v>
      </c>
      <c r="E161" s="60">
        <f t="shared" ref="E161:H161" si="52">E162+E163+E164+E165+E166</f>
        <v>729</v>
      </c>
      <c r="F161" s="60">
        <f t="shared" si="52"/>
        <v>0</v>
      </c>
      <c r="G161" s="60">
        <f t="shared" si="52"/>
        <v>0</v>
      </c>
      <c r="H161" s="60">
        <f t="shared" si="52"/>
        <v>0</v>
      </c>
      <c r="I161" s="60">
        <f t="shared" si="43"/>
        <v>729</v>
      </c>
      <c r="J161" s="21"/>
    </row>
    <row r="162" spans="1:10" ht="18" x14ac:dyDescent="0.3">
      <c r="A162" s="64" t="s">
        <v>78</v>
      </c>
      <c r="B162" s="65"/>
      <c r="C162" s="48" t="s">
        <v>16</v>
      </c>
      <c r="D162" s="6">
        <v>0</v>
      </c>
      <c r="E162" s="6">
        <v>15</v>
      </c>
      <c r="F162" s="6">
        <v>0</v>
      </c>
      <c r="G162" s="6">
        <v>0</v>
      </c>
      <c r="H162" s="6">
        <v>0</v>
      </c>
      <c r="I162" s="22">
        <f t="shared" si="43"/>
        <v>15</v>
      </c>
      <c r="J162" s="21"/>
    </row>
    <row r="163" spans="1:10" ht="18" x14ac:dyDescent="0.3">
      <c r="A163" s="65"/>
      <c r="B163" s="65"/>
      <c r="C163" s="48" t="s">
        <v>17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22">
        <f t="shared" si="43"/>
        <v>0</v>
      </c>
      <c r="J163" s="21"/>
    </row>
    <row r="164" spans="1:10" ht="18" x14ac:dyDescent="0.3">
      <c r="A164" s="65"/>
      <c r="B164" s="65"/>
      <c r="C164" s="48" t="s">
        <v>18</v>
      </c>
      <c r="D164" s="6">
        <v>0</v>
      </c>
      <c r="E164" s="6">
        <v>714</v>
      </c>
      <c r="F164" s="6">
        <v>0</v>
      </c>
      <c r="G164" s="6">
        <v>0</v>
      </c>
      <c r="H164" s="6">
        <v>0</v>
      </c>
      <c r="I164" s="22">
        <f t="shared" si="43"/>
        <v>714</v>
      </c>
      <c r="J164" s="21"/>
    </row>
    <row r="165" spans="1:10" ht="18" x14ac:dyDescent="0.3">
      <c r="A165" s="65"/>
      <c r="B165" s="65"/>
      <c r="C165" s="48" t="s">
        <v>19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22">
        <f t="shared" si="43"/>
        <v>0</v>
      </c>
      <c r="J165" s="21"/>
    </row>
    <row r="166" spans="1:10" ht="18" x14ac:dyDescent="0.3">
      <c r="A166" s="66"/>
      <c r="B166" s="66"/>
      <c r="C166" s="48" t="s">
        <v>20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22">
        <f t="shared" si="43"/>
        <v>0</v>
      </c>
      <c r="J166" s="21"/>
    </row>
    <row r="167" spans="1:10" ht="34.799999999999997" customHeight="1" x14ac:dyDescent="0.3">
      <c r="A167" s="25" t="s">
        <v>73</v>
      </c>
      <c r="B167" s="64" t="s">
        <v>77</v>
      </c>
      <c r="C167" s="56" t="s">
        <v>9</v>
      </c>
      <c r="D167" s="57">
        <f>D168+D169+D170+D171+D172</f>
        <v>10</v>
      </c>
      <c r="E167" s="57">
        <v>10</v>
      </c>
      <c r="F167" s="57">
        <v>10</v>
      </c>
      <c r="G167" s="57">
        <v>0</v>
      </c>
      <c r="H167" s="57">
        <v>0</v>
      </c>
      <c r="I167" s="57">
        <f t="shared" si="43"/>
        <v>30</v>
      </c>
      <c r="J167" s="21"/>
    </row>
    <row r="168" spans="1:10" ht="18" x14ac:dyDescent="0.3">
      <c r="A168" s="64" t="s">
        <v>74</v>
      </c>
      <c r="B168" s="65"/>
      <c r="C168" s="48" t="s">
        <v>16</v>
      </c>
      <c r="D168" s="6">
        <f>D174+D180</f>
        <v>10</v>
      </c>
      <c r="E168" s="6">
        <f t="shared" ref="E168:H168" si="53">E174+E180</f>
        <v>10</v>
      </c>
      <c r="F168" s="6">
        <f t="shared" si="53"/>
        <v>10</v>
      </c>
      <c r="G168" s="6">
        <f t="shared" si="53"/>
        <v>0</v>
      </c>
      <c r="H168" s="6">
        <f t="shared" si="53"/>
        <v>0</v>
      </c>
      <c r="I168" s="22">
        <f t="shared" si="43"/>
        <v>30</v>
      </c>
      <c r="J168" s="21"/>
    </row>
    <row r="169" spans="1:10" ht="18" x14ac:dyDescent="0.3">
      <c r="A169" s="65"/>
      <c r="B169" s="65"/>
      <c r="C169" s="48" t="s">
        <v>17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22">
        <f t="shared" si="43"/>
        <v>0</v>
      </c>
      <c r="J169" s="21"/>
    </row>
    <row r="170" spans="1:10" ht="18" x14ac:dyDescent="0.3">
      <c r="A170" s="65"/>
      <c r="B170" s="65"/>
      <c r="C170" s="48" t="s">
        <v>18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22">
        <f t="shared" si="43"/>
        <v>0</v>
      </c>
      <c r="J170" s="21"/>
    </row>
    <row r="171" spans="1:10" ht="18" x14ac:dyDescent="0.3">
      <c r="A171" s="65"/>
      <c r="B171" s="65"/>
      <c r="C171" s="48" t="s">
        <v>19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22">
        <f t="shared" si="43"/>
        <v>0</v>
      </c>
      <c r="J171" s="21"/>
    </row>
    <row r="172" spans="1:10" ht="18" x14ac:dyDescent="0.3">
      <c r="A172" s="66"/>
      <c r="B172" s="66"/>
      <c r="C172" s="48" t="s">
        <v>20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22">
        <f t="shared" si="43"/>
        <v>0</v>
      </c>
      <c r="J172" s="21"/>
    </row>
    <row r="173" spans="1:10" ht="37.200000000000003" customHeight="1" x14ac:dyDescent="0.3">
      <c r="A173" s="25" t="s">
        <v>75</v>
      </c>
      <c r="B173" s="64" t="s">
        <v>77</v>
      </c>
      <c r="C173" s="59" t="s">
        <v>9</v>
      </c>
      <c r="D173" s="60">
        <f>D174+D175+D176+D177+D178</f>
        <v>10</v>
      </c>
      <c r="E173" s="60">
        <f t="shared" ref="E173:H173" si="54">E174+E175+E176+E177+E178</f>
        <v>10</v>
      </c>
      <c r="F173" s="60">
        <f t="shared" si="54"/>
        <v>10</v>
      </c>
      <c r="G173" s="60">
        <f t="shared" si="54"/>
        <v>0</v>
      </c>
      <c r="H173" s="60">
        <f t="shared" si="54"/>
        <v>0</v>
      </c>
      <c r="I173" s="60">
        <f t="shared" si="43"/>
        <v>30</v>
      </c>
      <c r="J173" s="21"/>
    </row>
    <row r="174" spans="1:10" ht="18" x14ac:dyDescent="0.3">
      <c r="A174" s="64" t="s">
        <v>83</v>
      </c>
      <c r="B174" s="65"/>
      <c r="C174" s="48" t="s">
        <v>16</v>
      </c>
      <c r="D174" s="6">
        <v>10</v>
      </c>
      <c r="E174" s="6">
        <v>10</v>
      </c>
      <c r="F174" s="6">
        <v>10</v>
      </c>
      <c r="G174" s="6">
        <v>0</v>
      </c>
      <c r="H174" s="6">
        <v>0</v>
      </c>
      <c r="I174" s="22">
        <f t="shared" si="43"/>
        <v>30</v>
      </c>
      <c r="J174" s="21"/>
    </row>
    <row r="175" spans="1:10" ht="18" x14ac:dyDescent="0.3">
      <c r="A175" s="65"/>
      <c r="B175" s="65"/>
      <c r="C175" s="48" t="s">
        <v>17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22">
        <f t="shared" si="43"/>
        <v>0</v>
      </c>
      <c r="J175" s="21"/>
    </row>
    <row r="176" spans="1:10" ht="18" x14ac:dyDescent="0.3">
      <c r="A176" s="65"/>
      <c r="B176" s="65"/>
      <c r="C176" s="48" t="s">
        <v>18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22">
        <f t="shared" si="43"/>
        <v>0</v>
      </c>
      <c r="J176" s="21"/>
    </row>
    <row r="177" spans="1:10" ht="18" x14ac:dyDescent="0.3">
      <c r="A177" s="65"/>
      <c r="B177" s="65"/>
      <c r="C177" s="48" t="s">
        <v>19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22">
        <f t="shared" si="43"/>
        <v>0</v>
      </c>
      <c r="J177" s="21"/>
    </row>
    <row r="178" spans="1:10" ht="18" x14ac:dyDescent="0.3">
      <c r="A178" s="66"/>
      <c r="B178" s="66"/>
      <c r="C178" s="48" t="s">
        <v>20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22">
        <f t="shared" si="43"/>
        <v>0</v>
      </c>
      <c r="J178" s="21"/>
    </row>
    <row r="179" spans="1:10" ht="33.6" customHeight="1" x14ac:dyDescent="0.3">
      <c r="A179" s="25" t="s">
        <v>76</v>
      </c>
      <c r="B179" s="64" t="s">
        <v>77</v>
      </c>
      <c r="C179" s="59" t="s">
        <v>9</v>
      </c>
      <c r="D179" s="60">
        <f>D180+D181+D182+D183+D184</f>
        <v>0</v>
      </c>
      <c r="E179" s="60">
        <f t="shared" ref="E179:H179" si="55">E180+E181+E182+E183+E184</f>
        <v>0</v>
      </c>
      <c r="F179" s="60">
        <f t="shared" si="55"/>
        <v>0</v>
      </c>
      <c r="G179" s="60">
        <f t="shared" si="55"/>
        <v>0</v>
      </c>
      <c r="H179" s="60">
        <f t="shared" si="55"/>
        <v>0</v>
      </c>
      <c r="I179" s="60">
        <f t="shared" si="43"/>
        <v>0</v>
      </c>
      <c r="J179" s="21"/>
    </row>
    <row r="180" spans="1:10" ht="121.8" customHeight="1" x14ac:dyDescent="0.3">
      <c r="A180" s="26" t="s">
        <v>82</v>
      </c>
      <c r="B180" s="65"/>
      <c r="C180" s="48" t="s">
        <v>16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22">
        <f t="shared" si="43"/>
        <v>0</v>
      </c>
    </row>
    <row r="181" spans="1:10" ht="18" x14ac:dyDescent="0.3">
      <c r="A181" s="27"/>
      <c r="B181" s="65"/>
      <c r="C181" s="48" t="s">
        <v>17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22">
        <f t="shared" si="43"/>
        <v>0</v>
      </c>
    </row>
    <row r="182" spans="1:10" ht="18" x14ac:dyDescent="0.3">
      <c r="A182" s="27"/>
      <c r="B182" s="65"/>
      <c r="C182" s="48" t="s">
        <v>18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22">
        <f t="shared" si="43"/>
        <v>0</v>
      </c>
    </row>
    <row r="183" spans="1:10" ht="18" x14ac:dyDescent="0.3">
      <c r="A183" s="27"/>
      <c r="B183" s="65"/>
      <c r="C183" s="48" t="s">
        <v>19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22">
        <f t="shared" si="43"/>
        <v>0</v>
      </c>
    </row>
    <row r="184" spans="1:10" ht="18" x14ac:dyDescent="0.3">
      <c r="A184" s="28"/>
      <c r="B184" s="66"/>
      <c r="C184" s="48" t="s">
        <v>20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22">
        <f t="shared" si="43"/>
        <v>0</v>
      </c>
    </row>
    <row r="185" spans="1:10" ht="18" x14ac:dyDescent="0.3">
      <c r="A185" s="20"/>
      <c r="B185" s="20"/>
      <c r="C185" s="49"/>
      <c r="D185" s="16"/>
      <c r="E185" s="11"/>
      <c r="F185" s="11"/>
      <c r="G185" s="11"/>
      <c r="H185" s="11"/>
      <c r="I185" s="12"/>
    </row>
    <row r="186" spans="1:10" ht="18" x14ac:dyDescent="0.3">
      <c r="A186" s="20"/>
      <c r="B186" s="20"/>
      <c r="C186" s="49"/>
      <c r="D186" s="16"/>
      <c r="E186" s="11"/>
      <c r="F186" s="11"/>
      <c r="G186" s="11"/>
      <c r="H186" s="11"/>
      <c r="I186" s="12"/>
    </row>
    <row r="187" spans="1:10" x14ac:dyDescent="0.3"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ht="15.6" x14ac:dyDescent="0.3">
      <c r="J216" s="2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929" spans="1:1" ht="15" x14ac:dyDescent="0.3">
      <c r="A929" s="50"/>
    </row>
  </sheetData>
  <mergeCells count="9">
    <mergeCell ref="A6:I6"/>
    <mergeCell ref="B161:B166"/>
    <mergeCell ref="B167:B172"/>
    <mergeCell ref="B173:B178"/>
    <mergeCell ref="B179:B184"/>
    <mergeCell ref="A174:A178"/>
    <mergeCell ref="A168:A172"/>
    <mergeCell ref="A162:A166"/>
    <mergeCell ref="A7:I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2021-11-10T05:25:10Z</dcterms:modified>
</cp:coreProperties>
</file>